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S INGENIERIA R&amp;R SAS\Downloads\"/>
    </mc:Choice>
  </mc:AlternateContent>
  <xr:revisionPtr revIDLastSave="0" documentId="13_ncr:1_{3C09639B-943E-4C63-A0A0-8A48F5BBCEF8}" xr6:coauthVersionLast="47" xr6:coauthVersionMax="47" xr10:uidLastSave="{00000000-0000-0000-0000-000000000000}"/>
  <bookViews>
    <workbookView xWindow="-28920" yWindow="-120" windowWidth="29040" windowHeight="15840" activeTab="1" xr2:uid="{A8FDDB4D-7310-4DA1-A7C4-7157707DA6E0}"/>
  </bookViews>
  <sheets>
    <sheet name="formato oferta SASIE-LOTE_1" sheetId="4" r:id="rId1"/>
    <sheet name="formato oferta SASIE-LOTE_2" sheetId="5" r:id="rId2"/>
  </sheets>
  <definedNames>
    <definedName name="_xlnm.Print_Area" localSheetId="0">'formato oferta SASIE-LOTE_1'!$A$1:$H$107</definedName>
    <definedName name="_xlnm.Print_Area" localSheetId="1">'formato oferta SASIE-LOTE_2'!$A$1:$H$112</definedName>
    <definedName name="_xlnm.Print_Titles" localSheetId="0">'formato oferta SASIE-LOTE_1'!$1:$7</definedName>
    <definedName name="_xlnm.Print_Titles" localSheetId="1">'formato oferta SASIE-LOTE_2'!$1:$7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4" i="4" l="1"/>
  <c r="H99" i="5"/>
  <c r="G93" i="4" l="1"/>
  <c r="H93" i="4" s="1"/>
  <c r="G92" i="4"/>
  <c r="H92" i="4" s="1"/>
  <c r="G91" i="4"/>
  <c r="H91" i="4" s="1"/>
  <c r="G90" i="4"/>
  <c r="H90" i="4" s="1"/>
  <c r="G89" i="4"/>
  <c r="H89" i="4" s="1"/>
  <c r="G88" i="4"/>
  <c r="H88" i="4" s="1"/>
  <c r="G87" i="4"/>
  <c r="H87" i="4" s="1"/>
  <c r="G86" i="4"/>
  <c r="H86" i="4" s="1"/>
  <c r="G85" i="4"/>
  <c r="H85" i="4" s="1"/>
  <c r="G84" i="4"/>
  <c r="H84" i="4" s="1"/>
  <c r="G83" i="4"/>
  <c r="H83" i="4" s="1"/>
  <c r="G82" i="4"/>
  <c r="H82" i="4" s="1"/>
  <c r="G81" i="4"/>
  <c r="H81" i="4" s="1"/>
  <c r="G80" i="4"/>
  <c r="H80" i="4" s="1"/>
  <c r="G79" i="4"/>
  <c r="H79" i="4" s="1"/>
  <c r="G78" i="4"/>
  <c r="G77" i="4"/>
  <c r="G76" i="4"/>
  <c r="H76" i="4" s="1"/>
  <c r="G75" i="4"/>
  <c r="H75" i="4" s="1"/>
  <c r="G74" i="4"/>
  <c r="H74" i="4" s="1"/>
  <c r="G73" i="4"/>
  <c r="H73" i="4" s="1"/>
  <c r="G72" i="4"/>
  <c r="H72" i="4" s="1"/>
  <c r="G71" i="4"/>
  <c r="H71" i="4" s="1"/>
  <c r="G70" i="4"/>
  <c r="H70" i="4" s="1"/>
  <c r="G69" i="4"/>
  <c r="H69" i="4" s="1"/>
  <c r="G68" i="4"/>
  <c r="H68" i="4" s="1"/>
  <c r="G67" i="4"/>
  <c r="H67" i="4" s="1"/>
  <c r="G66" i="4"/>
  <c r="H66" i="4" s="1"/>
  <c r="G65" i="4"/>
  <c r="H65" i="4" s="1"/>
  <c r="G64" i="4"/>
  <c r="H64" i="4" s="1"/>
  <c r="G63" i="4"/>
  <c r="H63" i="4" s="1"/>
  <c r="G62" i="4"/>
  <c r="H62" i="4" s="1"/>
  <c r="G61" i="4"/>
  <c r="G60" i="4"/>
  <c r="G59" i="4"/>
  <c r="G58" i="4"/>
  <c r="H58" i="4" s="1"/>
  <c r="G57" i="4"/>
  <c r="G56" i="4"/>
  <c r="H56" i="4" s="1"/>
  <c r="G55" i="4"/>
  <c r="H55" i="4" s="1"/>
  <c r="G54" i="4"/>
  <c r="H54" i="4" s="1"/>
  <c r="G53" i="4"/>
  <c r="H53" i="4" s="1"/>
  <c r="G52" i="4"/>
  <c r="H52" i="4" s="1"/>
  <c r="G51" i="4"/>
  <c r="H51" i="4" s="1"/>
  <c r="G50" i="4"/>
  <c r="H50" i="4" s="1"/>
  <c r="G49" i="4"/>
  <c r="H49" i="4" s="1"/>
  <c r="G48" i="4"/>
  <c r="H48" i="4" s="1"/>
  <c r="G47" i="4"/>
  <c r="H47" i="4" s="1"/>
  <c r="G46" i="4"/>
  <c r="H46" i="4" s="1"/>
  <c r="G45" i="4"/>
  <c r="G44" i="4"/>
  <c r="G43" i="4"/>
  <c r="H43" i="4" s="1"/>
  <c r="G42" i="4"/>
  <c r="H42" i="4" s="1"/>
  <c r="G41" i="4"/>
  <c r="H41" i="4" s="1"/>
  <c r="G40" i="4"/>
  <c r="H40" i="4" s="1"/>
  <c r="G39" i="4"/>
  <c r="H39" i="4" s="1"/>
  <c r="G38" i="4"/>
  <c r="H38" i="4" s="1"/>
  <c r="G37" i="4"/>
  <c r="H37" i="4" s="1"/>
  <c r="G36" i="4"/>
  <c r="H36" i="4" s="1"/>
  <c r="G35" i="4"/>
  <c r="H35" i="4" s="1"/>
  <c r="G34" i="4"/>
  <c r="H34" i="4" s="1"/>
  <c r="G33" i="4"/>
  <c r="H33" i="4" s="1"/>
  <c r="G32" i="4"/>
  <c r="H32" i="4" s="1"/>
  <c r="G31" i="4"/>
  <c r="H31" i="4" s="1"/>
  <c r="G30" i="4"/>
  <c r="H30" i="4" s="1"/>
  <c r="G29" i="4"/>
  <c r="G28" i="4"/>
  <c r="H28" i="4" s="1"/>
  <c r="G27" i="4"/>
  <c r="H27" i="4" s="1"/>
  <c r="G26" i="4"/>
  <c r="H26" i="4" s="1"/>
  <c r="G25" i="4"/>
  <c r="H25" i="4" s="1"/>
  <c r="G24" i="4"/>
  <c r="H24" i="4" s="1"/>
  <c r="G23" i="4"/>
  <c r="H23" i="4" s="1"/>
  <c r="G22" i="4"/>
  <c r="H22" i="4" s="1"/>
  <c r="G21" i="4"/>
  <c r="H21" i="4" s="1"/>
  <c r="G20" i="4"/>
  <c r="H20" i="4" s="1"/>
  <c r="G19" i="4"/>
  <c r="H19" i="4" s="1"/>
  <c r="G18" i="4"/>
  <c r="H18" i="4" s="1"/>
  <c r="G17" i="4"/>
  <c r="H17" i="4" s="1"/>
  <c r="G16" i="4"/>
  <c r="H16" i="4" s="1"/>
  <c r="G15" i="4"/>
  <c r="H15" i="4" s="1"/>
  <c r="G14" i="4"/>
  <c r="H14" i="4" s="1"/>
  <c r="G13" i="4"/>
  <c r="H13" i="4" s="1"/>
  <c r="G12" i="4"/>
  <c r="H12" i="4" s="1"/>
  <c r="G11" i="4"/>
  <c r="H11" i="4" s="1"/>
  <c r="G10" i="4"/>
  <c r="H10" i="4" s="1"/>
  <c r="G9" i="4"/>
  <c r="H9" i="4" s="1"/>
  <c r="G8" i="4"/>
  <c r="H8" i="4" s="1"/>
  <c r="G98" i="5"/>
  <c r="H98" i="5" s="1"/>
  <c r="G97" i="5"/>
  <c r="H97" i="5" s="1"/>
  <c r="G96" i="5"/>
  <c r="H96" i="5" s="1"/>
  <c r="G95" i="5"/>
  <c r="H95" i="5" s="1"/>
  <c r="G94" i="5"/>
  <c r="H94" i="5" s="1"/>
  <c r="G93" i="5"/>
  <c r="H93" i="5" s="1"/>
  <c r="G92" i="5"/>
  <c r="H92" i="5" s="1"/>
  <c r="G91" i="5"/>
  <c r="H91" i="5" s="1"/>
  <c r="G90" i="5"/>
  <c r="H90" i="5" s="1"/>
  <c r="G89" i="5"/>
  <c r="H89" i="5" s="1"/>
  <c r="G88" i="5"/>
  <c r="H88" i="5" s="1"/>
  <c r="G87" i="5"/>
  <c r="H87" i="5" s="1"/>
  <c r="G86" i="5"/>
  <c r="H86" i="5" s="1"/>
  <c r="G85" i="5"/>
  <c r="H85" i="5" s="1"/>
  <c r="G84" i="5"/>
  <c r="H84" i="5" s="1"/>
  <c r="G83" i="5"/>
  <c r="H83" i="5" s="1"/>
  <c r="G82" i="5"/>
  <c r="H82" i="5" s="1"/>
  <c r="G81" i="5"/>
  <c r="H81" i="5" s="1"/>
  <c r="G80" i="5"/>
  <c r="H80" i="5" s="1"/>
  <c r="G79" i="5"/>
  <c r="H79" i="5" s="1"/>
  <c r="G78" i="5"/>
  <c r="H78" i="5" s="1"/>
  <c r="G77" i="5"/>
  <c r="H77" i="5" s="1"/>
  <c r="G76" i="5"/>
  <c r="H76" i="5" s="1"/>
  <c r="G75" i="5"/>
  <c r="H75" i="5" s="1"/>
  <c r="G74" i="5"/>
  <c r="H74" i="5" s="1"/>
  <c r="G73" i="5"/>
  <c r="H73" i="5" s="1"/>
  <c r="G72" i="5"/>
  <c r="G71" i="5"/>
  <c r="H71" i="5" s="1"/>
  <c r="G70" i="5"/>
  <c r="H70" i="5" s="1"/>
  <c r="G69" i="5"/>
  <c r="H69" i="5" s="1"/>
  <c r="G68" i="5"/>
  <c r="H68" i="5" s="1"/>
  <c r="G67" i="5"/>
  <c r="H67" i="5" s="1"/>
  <c r="G66" i="5"/>
  <c r="H66" i="5" s="1"/>
  <c r="G65" i="5"/>
  <c r="H65" i="5" s="1"/>
  <c r="G64" i="5"/>
  <c r="H64" i="5" s="1"/>
  <c r="G63" i="5"/>
  <c r="H63" i="5" s="1"/>
  <c r="G62" i="5"/>
  <c r="H62" i="5" s="1"/>
  <c r="G61" i="5"/>
  <c r="H61" i="5" s="1"/>
  <c r="G60" i="5"/>
  <c r="H60" i="5" s="1"/>
  <c r="G59" i="5"/>
  <c r="H59" i="5" s="1"/>
  <c r="G58" i="5"/>
  <c r="H58" i="5" s="1"/>
  <c r="G57" i="5"/>
  <c r="H57" i="5" s="1"/>
  <c r="G56" i="5"/>
  <c r="H56" i="5" s="1"/>
  <c r="G55" i="5"/>
  <c r="H55" i="5" s="1"/>
  <c r="G54" i="5"/>
  <c r="H54" i="5" s="1"/>
  <c r="G53" i="5"/>
  <c r="H53" i="5" s="1"/>
  <c r="G52" i="5"/>
  <c r="H52" i="5" s="1"/>
  <c r="G51" i="5"/>
  <c r="H51" i="5" s="1"/>
  <c r="G50" i="5"/>
  <c r="H50" i="5" s="1"/>
  <c r="G49" i="5"/>
  <c r="H49" i="5" s="1"/>
  <c r="G48" i="5"/>
  <c r="H48" i="5" s="1"/>
  <c r="G47" i="5"/>
  <c r="H47" i="5" s="1"/>
  <c r="G46" i="5"/>
  <c r="H46" i="5" s="1"/>
  <c r="G45" i="5"/>
  <c r="H45" i="5" s="1"/>
  <c r="G44" i="5"/>
  <c r="G43" i="5"/>
  <c r="H43" i="5" s="1"/>
  <c r="G42" i="5"/>
  <c r="H42" i="5" s="1"/>
  <c r="G41" i="5"/>
  <c r="H41" i="5" s="1"/>
  <c r="G40" i="5"/>
  <c r="G39" i="5"/>
  <c r="G38" i="5"/>
  <c r="G37" i="5"/>
  <c r="H37" i="5" s="1"/>
  <c r="G36" i="5"/>
  <c r="H36" i="5" s="1"/>
  <c r="G35" i="5"/>
  <c r="H35" i="5" s="1"/>
  <c r="G34" i="5"/>
  <c r="H34" i="5" s="1"/>
  <c r="G33" i="5"/>
  <c r="H33" i="5" s="1"/>
  <c r="G32" i="5"/>
  <c r="H32" i="5" s="1"/>
  <c r="G31" i="5"/>
  <c r="H31" i="5" s="1"/>
  <c r="G30" i="5"/>
  <c r="H30" i="5" s="1"/>
  <c r="G29" i="5"/>
  <c r="H29" i="5" s="1"/>
  <c r="G28" i="5"/>
  <c r="G27" i="5"/>
  <c r="H27" i="5" s="1"/>
  <c r="G26" i="5"/>
  <c r="H26" i="5" s="1"/>
  <c r="G25" i="5"/>
  <c r="H25" i="5" s="1"/>
  <c r="G24" i="5"/>
  <c r="G23" i="5"/>
  <c r="H23" i="5" s="1"/>
  <c r="G22" i="5"/>
  <c r="H22" i="5" s="1"/>
  <c r="G21" i="5"/>
  <c r="H21" i="5" s="1"/>
  <c r="G20" i="5"/>
  <c r="H20" i="5" s="1"/>
  <c r="G19" i="5"/>
  <c r="H19" i="5" s="1"/>
  <c r="G18" i="5"/>
  <c r="H18" i="5" s="1"/>
  <c r="G17" i="5"/>
  <c r="H17" i="5" s="1"/>
  <c r="G16" i="5"/>
  <c r="H16" i="5" s="1"/>
  <c r="G15" i="5"/>
  <c r="H15" i="5" s="1"/>
  <c r="G14" i="5"/>
  <c r="H14" i="5" s="1"/>
  <c r="G13" i="5"/>
  <c r="H13" i="5" s="1"/>
  <c r="G12" i="5"/>
  <c r="H12" i="5" s="1"/>
  <c r="G11" i="5"/>
  <c r="H11" i="5" s="1"/>
  <c r="G10" i="5"/>
  <c r="H10" i="5" s="1"/>
  <c r="G9" i="5"/>
  <c r="H9" i="5" s="1"/>
  <c r="G8" i="5"/>
  <c r="F99" i="5"/>
  <c r="H72" i="5"/>
  <c r="H44" i="5"/>
  <c r="H40" i="5"/>
  <c r="H39" i="5"/>
  <c r="H38" i="5"/>
  <c r="H28" i="5"/>
  <c r="H24" i="5"/>
  <c r="H78" i="4"/>
  <c r="H77" i="4"/>
  <c r="H61" i="4"/>
  <c r="H60" i="4"/>
  <c r="H59" i="4"/>
  <c r="H57" i="4"/>
  <c r="H45" i="4"/>
  <c r="H44" i="4"/>
  <c r="H29" i="4"/>
  <c r="F94" i="4"/>
  <c r="G99" i="5" l="1"/>
  <c r="H8" i="5"/>
  <c r="G94" i="4"/>
</calcChain>
</file>

<file path=xl/sharedStrings.xml><?xml version="1.0" encoding="utf-8"?>
<sst xmlns="http://schemas.openxmlformats.org/spreadsheetml/2006/main" count="396" uniqueCount="202">
  <si>
    <t>Ítem</t>
  </si>
  <si>
    <t>FORMATO OFERTA ECONOMICA</t>
  </si>
  <si>
    <r>
      <t>NOTA</t>
    </r>
    <r>
      <rPr>
        <sz val="14"/>
        <color theme="1"/>
        <rFont val="Arial"/>
        <family val="2"/>
      </rPr>
      <t>: Anexar esta propuesta debidamente firmada en PDF y en medio magnetico en formato excel.</t>
    </r>
  </si>
  <si>
    <t>Identificación / NIT: _________________________________________________</t>
  </si>
  <si>
    <t>A. Todas las operaciones aritméticas El valor total de la oferta incluye costos directos e indirectos, así como también el valor de los impuestos nacionales, departamentales y municipales. 
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 
Nota 2. Los impuestos deben ir incluidos dentro de la propuesta y no como un punto o ítem diferente, deben estar en la totalidad de los costos. 
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 
"La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</si>
  <si>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VALOR TOTAL OFERTA ECONOMICA</t>
  </si>
  <si>
    <t>Firma. ________________________________________</t>
  </si>
  <si>
    <t>Descripción</t>
  </si>
  <si>
    <t>Unidad de Medida</t>
  </si>
  <si>
    <t>Cantidad</t>
  </si>
  <si>
    <t>Tarifa IVA</t>
  </si>
  <si>
    <t>Valor unitario antes de IVA</t>
  </si>
  <si>
    <t>I.V.A.</t>
  </si>
  <si>
    <t>Precio unitario con IVA</t>
  </si>
  <si>
    <t xml:space="preserve">                                                                OBJETO: ADQUISICIÓN DE CONSUMIBLES DE IMPRESIÓN, DERIVADOS DEL PAPEL Y ELEMENTOS DE CONSUMO TIPO PAPELERÍA, PARA SUPLIR LAS NECESIDADES DE LAS DEPENDENCIAS DE LA 
ALCALDÍA MUNICIPAL DE CHÍA – CUNDINAMARCA</t>
  </si>
  <si>
    <t>Suministro de tóner HP LARSER JET 201A CYAN - CF401A</t>
  </si>
  <si>
    <t>Suministro de tóner HP LARSER JET 201A BLACK - CF400A</t>
  </si>
  <si>
    <t>Suministro de tóner HP LARSER JET 201A YELLOW - CF402A</t>
  </si>
  <si>
    <t>Suministro de tóner HP LARSER JET 201A MAGENTA -CF403A</t>
  </si>
  <si>
    <t>Suministro Cabezal CH646A para impresora plotter HP DESING JET T 7200</t>
  </si>
  <si>
    <t>CARTUCHO DE TINTA DESIGNJET HP 761 COLOR AZUL</t>
  </si>
  <si>
    <t>CARTUCHO DE TINTA DESIGNJET HP 761 COLOR MAGENTA</t>
  </si>
  <si>
    <t>CARTUCHO HP 950 BLACK - CN049AL</t>
  </si>
  <si>
    <t>CARTUCHO HP PAGE WIDE 974X - CYAN</t>
  </si>
  <si>
    <t>CARTUCHO HP PAGE WIDE 974X MAGENTA</t>
  </si>
  <si>
    <t>CARTUCHO HP PAGE WIDE 974X YELLOW</t>
  </si>
  <si>
    <t>CARTUCHO HP PageWidi Pro MFP 477dw 974X Black</t>
  </si>
  <si>
    <t>CARTUCHO LEXMARK IMPRESORA BLANCO Y NEGRO 52D4X00</t>
  </si>
  <si>
    <t>LEXMARK 84C4HKO BLACK CX725</t>
  </si>
  <si>
    <t>TINTA EPSON 215 NEGRO CODIGO T215120-AL / . Impresora Epson
WorkForce WF100</t>
  </si>
  <si>
    <t>TINTA TRICOLOR EPSON 215 CODIGO T215520-AL / . Impresora Epson
WorkForce WF100</t>
  </si>
  <si>
    <t>TINTA EPSON 664 BLACK IMPRESORA A COLOR EPSON L210</t>
  </si>
  <si>
    <t>TINTA EPSON 664 CYAN IMPRESORA A COLOR EPSON L210</t>
  </si>
  <si>
    <t>TINTA EPSON 664 MAGENTA IMPRESORA A COLOR EPSON L210</t>
  </si>
  <si>
    <t>TINTA EPSON 664 YELLOW IMPRESORA A COLOR EPSON L210</t>
  </si>
  <si>
    <t>TINTA EPSON 774 BLACK</t>
  </si>
  <si>
    <t>TINTA EPSON T941120 NEGRO</t>
  </si>
  <si>
    <t>TINTA EPSON T941220 CYAN</t>
  </si>
  <si>
    <t>TINTA EPSON T941320 MAGENTA</t>
  </si>
  <si>
    <t>TINTA EPSON T941420 YELLOW</t>
  </si>
  <si>
    <t>TINTA PARA IMPRESORA DE CARNET MAGICARD EN CINTA MA300YMCKO</t>
  </si>
  <si>
    <t>TINTA PARA IMPRESORA DE CARNET MAGICARD EN CINTA MA250YMCK0</t>
  </si>
  <si>
    <t>TONER 201A HP LARSEJET PRO MFP277DW COLOR AMARILLO</t>
  </si>
  <si>
    <t>TONER HP 125A LASERJET ORIGINAL COLOR AMARILLO</t>
  </si>
  <si>
    <t>TONER HP 125A LASERJET ORIGINAL COLOR CYAN</t>
  </si>
  <si>
    <t>TONER HP 125A LASERJET ORIGINAL COLOR MAGENTA</t>
  </si>
  <si>
    <t>TONER HP 125A LASERJET ORIGINAL COLOR NEGRO</t>
  </si>
  <si>
    <t>TONER HP BLACK CE285A</t>
  </si>
  <si>
    <t>TONER HP black Q7551X ( 51X)</t>
  </si>
  <si>
    <t>TONER HP CF280A</t>
  </si>
  <si>
    <t>TONER HP LASEJET PRO M428 FDW CF258X</t>
  </si>
  <si>
    <t>TONER HP LASER JET 410X MAGENTA - CF413X</t>
  </si>
  <si>
    <t>TONER HP LASER JET 410X BLACK - CF410X</t>
  </si>
  <si>
    <t>TONER HP LASER JET 410X CYAN - CF411X</t>
  </si>
  <si>
    <t>TONER HP LASER JET 410X YELLOW CF412X</t>
  </si>
  <si>
    <t>TONER HP LASER JET 81X BLACK - CF281XC</t>
  </si>
  <si>
    <t>TONER HP LASERJET PRO MFP M428FDW 58A / CF258A</t>
  </si>
  <si>
    <t>TONER HP NEGRO CF281A</t>
  </si>
  <si>
    <t>TONER HP NEGRO CC364X</t>
  </si>
  <si>
    <t>TONER HP OFFICEJET 100 MOBILE PRINTER 95 (COLOR)</t>
  </si>
  <si>
    <t>TONER HP OFFICEJET 100 MOBILE PRINTER 98 (NEGRO)</t>
  </si>
  <si>
    <t>CARTUCHO HP 56 BLACK C6656A</t>
  </si>
  <si>
    <t>CARTUCHO HP 57 TRICOLOR C6657AL Color</t>
  </si>
  <si>
    <t>CARTUCHO HP 950 / 950XL (NEGRO) ORIGINAL</t>
  </si>
  <si>
    <t>CARTUCHO HP 951 / 951XL (COLOR AMARILLO) ORIGINAL</t>
  </si>
  <si>
    <t>CARTUCHO HP 951 / 951XL (COLOR CIAN) ORIGINAL</t>
  </si>
  <si>
    <t>CARTUCHO HP 951 / 951XL (COLOR MAGENTA)</t>
  </si>
  <si>
    <t>CARTUCHO HP 971XL Yellow -CN628AM</t>
  </si>
  <si>
    <t>TONER HP LASER JET 42X-Q5942X</t>
  </si>
  <si>
    <t>TONER Kyocera Ecosys M3145idn TK-3162</t>
  </si>
  <si>
    <t>TONER KYOCERA TK 5152K - BLACK</t>
  </si>
  <si>
    <t>TONER Kyocera TK-5152C - CIAN</t>
  </si>
  <si>
    <t>TONER Kyocer TK-5152M - MAGENTA</t>
  </si>
  <si>
    <t>TONER Kyocera TK-5152Y - YELLOW</t>
  </si>
  <si>
    <t>TONER Kyocera Ecosys P 3060dn TK-3192</t>
  </si>
  <si>
    <t>TONER KYOCERA NEGRO TK 3132</t>
  </si>
  <si>
    <t>TONER KYOCERA TK 1147</t>
  </si>
  <si>
    <t>TONER KYOCERA TK-3122</t>
  </si>
  <si>
    <t>TONER KYOCERA black TK 592K</t>
  </si>
  <si>
    <t>TONER KYOCERA TK-592C CYAN</t>
  </si>
  <si>
    <t>TONER KYOCERA TK-592M MAGENTA</t>
  </si>
  <si>
    <t>TONER KYOCERA TK-592Y YELLOW</t>
  </si>
  <si>
    <t>TONER KYOCERA TK-6117</t>
  </si>
  <si>
    <t>TONER HP LASER JET 55A BLACK-CE 255A</t>
  </si>
  <si>
    <t>TONER LEXMARK 52D4X0E BLACK - MS811-MS812</t>
  </si>
  <si>
    <t>TONER LEXMARK 74C4SM0 MAGENTA</t>
  </si>
  <si>
    <t>TONER Lexmark Cx 725 Black 74C4SK0</t>
  </si>
  <si>
    <t>TONER Lexmark Cx 725 Cyan 74C4SC0</t>
  </si>
  <si>
    <t>TONER Lexmark Cx 725 Yellow 74C4SY0</t>
  </si>
  <si>
    <t>TONER HP LASER JET 304A YELLOW - CC532A</t>
  </si>
  <si>
    <t>TONER HP LASER JET 304A MAGENTA - CC533A</t>
  </si>
  <si>
    <t>TONER HP LASER JET 304A BLACK - CC530A</t>
  </si>
  <si>
    <t>TONER RICOH MP1900 TYPE 1130D</t>
  </si>
  <si>
    <t>TONER RICOH SP 431 D 1350 YELOW</t>
  </si>
  <si>
    <t>TONER RICOH- 305SPF</t>
  </si>
  <si>
    <t>TONER RICOH- CYAN-C250H</t>
  </si>
  <si>
    <t>TONER RICOH-BLACK M - C250H</t>
  </si>
  <si>
    <t>TONER RICOH-MAGENTA-C250H</t>
  </si>
  <si>
    <t>TONER RICOH-YELLOW C250H</t>
  </si>
  <si>
    <t>TONER IM 600 BLACK Impresora RICOH</t>
  </si>
  <si>
    <t>Unidad</t>
  </si>
  <si>
    <t>Block amarillo cuadriculado media carta.70gr x 50 hojas. Hoja precortada</t>
  </si>
  <si>
    <t>Block Cuadriculado Carta * 80 hojas. Mayor soporte al escribir, por su rígido respaldo. Fácil desprendimiento de las hojas evitando que se desembloque, por su lomo. Elaborado en papel bond de 60 g/m2. Color Blanco</t>
  </si>
  <si>
    <t>Sobre Manila Extra Oficio 30*42 cm</t>
  </si>
  <si>
    <t>Papel kimberly tamaño carta 180 gr paquete x 50 unidades</t>
  </si>
  <si>
    <t>Papel kimberly 120 gr oficio paquete por 50 hojas</t>
  </si>
  <si>
    <t>Resma papel fotocopia tamaño carta 75gr x 500 hojas. Esta hecho a base de fibra virgen de bagazo de la caña de azúcar. - dimensiones: 21.6 x 27.9 cm. color: blanco polar. Papel amigable con el medio ambiente.100% reciclables. Papel biodegradable y compostable. Longitud: 5.3 cm. ancho: 21.7 cm. alto: 28 cm. peso: 2310 gr. certificación ISO 9001 - ISO 14001. OHSAS 18001</t>
  </si>
  <si>
    <t>Resma papel fotocopia tamaño oficio 75gr x 500 hojas. Esta hecho a base de fibra virgen de bagazo de la caña de azúcar. - dimensiones: 21.6 x 33.0 cm. color: blanco polar. Papel amigable con el medio ambiente.100% reciclables. Papel biodegradable y compostable. Certificación ISO 9001 - ISO 14001. OHSAS 18001.</t>
  </si>
  <si>
    <t>Referencia X-200, Dimensiones internas: ancho: 20 cm. x alto: 25 cm. X largo: 39 cm, dimensiones externas: ancho: 20.5 cm. x alto: 26.5 cm. X largo: 40 cm, diseño: Apertura frontal con pliegue en el costado izquierdo y pestaña para su manipulación. No deben tener perforaciones que faciliten la entrada de polvo e insectos, material: Cartón kraft corrugado de pared sencilla con una resistencia mínima a la compresión vertical (RCV) de c-620 c-790 kgf/m y una resistencia mínima al aplastamiento horizontal de 2 kgf/cm2, recubrimiento interno: pH inferior a 7, constituido por una película transparente de material inerte con base en ceras neutras, películas poliméricas, emulsión de parafinas o ceras vegetales, insoluble en agua, recubrimiento exterior: Pre impreso en tinta negra con identificación de la entidad: logo y los siguientes ítems: Sección, Subsección, Serie, Subserie o asunto, N° de caja, N°. de carpetas y Fechas extremas, acabado: El cartón corrugado debe tener un acabado liso, suave, libre de partículas abrasivas  u otras imperfecciones, peso: La caja armada y vacía debe tener un peso de 480 gramos.</t>
  </si>
  <si>
    <t>Carpetas con Solapas Laterales (Carpeta Cuatro Aletas), Dimensiones: Total: Ancho: 69 cm. * Alto: 69 cm. De la base central: Ancho: 35 cm. * Alto: 24.5 cm. De las aletas laterales: (Izquierda) Ancho: 17 cm. * Alto: 24.5 cm. (Derecha) Ancho:  17 cm. * Alto: 24.5 cm. De las aletas superior e inferior: (Superior) Ancho: 35 cm. * Alto: 21 cm. (Inferior) Ancho: 35 cm. * Alto: 17 cm. Pre impresas en tinta negra, con identificación de la Alcaldía y logo Institucional. (ubicado en la base) Material: La cartulina debe estar libre de pulpas lignificadas o recicladas, con pH neutro o preferiblemente contar con una reserva alcalina. Libre de partículas metálicas, ceras, plastificantes, residuos de blanqueadores, peróxidos y sulfuro Resistente al doblez y al rasgado. Color claro, los tintes y pigmentos deben ser resistentes a la abrasión y ser insolubles en agua. La cartulina debe tener un acabado liso, suave, libre de partículas abrasivas u otras imperfecciones. Cartulina desacidificada de propalcote de 320 g/m2. Reserva alcalina: Debe estar entre 3% y 5%, expresada como carbonato de calcio. Encolado: Encolado neutro o alcalino (pH &gt;7)  Resistencia a la oxidación: La cartulina debe tener un número Kappa menor a 5. Debe estar libre de partículas metálicas, ceras, plastificantes, residuos de blanqueadores, peróxidos y sulfuro (&lt; 0,000 8). Resistencia al rasgado: La cartulina debe tener una resistencia al rasgado de 200 gf por hoja. Diseño: Consta de una cubierta anterior y una posterior con solapas laterales que doblan al interior. Incluye grabado para 3 pliegues sobre cada solapa. La distancia entre los pliegues es de 1 cm., para obtener diferentes capacidades de almacenamiento. La capacidad máxima de almacenamiento es de 200 folios. Color: Blanco</t>
  </si>
  <si>
    <t>Tapas legajadoras oficio (Tapa y contratapa) preimpresas, en yute de 600 grs, con refuerzo en tela. La tapa deberá llevar Pre impresas en tinta negra, rotulo de identificación con los siguientes ítems: Identificación de la Alcaldía y logo Institucional, Dependencia productora, Código, Nombre de la serie, código, Nombre de la subserie, código, Nombre de la carpeta, Fecha inicial (dd_mm_aa), Fecha final (dd_mm_aa), No. de carpeta, No. de caja, No. de entrepaño, No. de folios, No. de estante, No. de modulo. (Ubicado en la aleta superior).</t>
  </si>
  <si>
    <t>Gancho legajador plástico de dos piezas para archivar en 7 y 8 c.m.</t>
  </si>
  <si>
    <t>Bandas de elásticas de 34 c.m. de diámetro x 2.5 c.m de ancho, cosidas, color negro (Según muestra).</t>
  </si>
  <si>
    <t>Tinta acuosa libre de aceites y de alta definición para el estampado de papeles o documentos mediante el uso de sellos y almohadillas en un frasco plástico de 30ml.secado rápido de 25 segundos. Presentación en colores negro, azul y rojo</t>
  </si>
  <si>
    <t>Tijeras oficina 8,5. Material de la hoja: hojas de acero. Largo: 20 cm. Forma de la punta plana agarre en caucho para mayor comodidad</t>
  </si>
  <si>
    <t>Tarjeta en material PVC calibre 30 mm por 500 unidades. Medida carnet 8.5 cm X
5.4 cm (ISO 7810/CR80) en color blanco para impresora de carnets.</t>
  </si>
  <si>
    <t>Tajalápiz con deposito shaker x und</t>
  </si>
  <si>
    <t>Sacapuntas eléctrico de alta potencia con 3 posiciones de ajuste para afilado de la punta (punta roma, normal o aguda). Bandeja de virutas transparente. Se inicia automáticamente cuando se inserta el lápiz y se detiene automáticamente cuando el lápiz este afilado. Para lápices de 8mm</t>
  </si>
  <si>
    <t>Saca gancho o uña saca grapas</t>
  </si>
  <si>
    <t>Resaltador tinta universal para fax, copias y papel bond. Tres anchos de línea. Colores intensos, gran adherencia en diferentes papeles, excelente flujo y rendimiento. Para uso escolar y oficina.</t>
  </si>
  <si>
    <t>Regla de 30 cm., plásticas fabricadas en poliestireno de alta resistencia, en color ámbar para una visualización más clara, ópticamente transparente, con divisiones máximas en centímetros y mínimas en milímetros. Graduadas para transportadores. Marcación al calor con alto relieve para que nunca pierdan sus medidas.</t>
  </si>
  <si>
    <t>Portaminas punta 0.7 mm unidades por envase 12, grosor de la mina soportado:
0.7 mm. Es recargable: sí con goma de borrar.</t>
  </si>
  <si>
    <t>Portaminas de 2mm, mina dura con afilador y mina, con barril de colores surtidos. Cada portaminas incluye afilador y una mina 2mm</t>
  </si>
  <si>
    <t>Portalápices redondos en malla metálico. Color negro, altura x largo x ancho: 10 cm x 10 cm x 8 cm</t>
  </si>
  <si>
    <t>Porta clips porta clips metálico resistentes de alta calidad. Tamaño 3 x 8 cm</t>
  </si>
  <si>
    <t>Planillero en madera y/o plastico con gancho metálico tamaño de la plancha: 1/8 largo x ancho: 34 cm x 23 cm, espesor: 2 mm</t>
  </si>
  <si>
    <t>Perforadora metálica 2 huecos 20 hojas</t>
  </si>
  <si>
    <t>Pegante líquido para papel, superficies aptas: cartón, papel. 1000cc. Ideal para encuadernación y artes gráficas. No se cristaliza, formando una película flexible. Resistente a la humedad. No es tóxico</t>
  </si>
  <si>
    <t>Pegante liquido para papel x 225 g. Tipo adhesivo: emulsión blanca de acetato de polivinilo. Color blanco</t>
  </si>
  <si>
    <t>Pegante en barra 21 gr. Adhesivo universal para manualidades o papel de oficina diseñado para una aplicación limpia y fácil. Contiene un pegamento sin disolventes que es inodoro. Ofrece una buena adherencia a la mayoría de los materiales domésticos y de oficina típicos como el papel, el cartón y las fotos. Las manchas pueden lavarse fácilmente a mano.</t>
  </si>
  <si>
    <t>Papelera redonda 16 x 21 cm malla metal negro. Basurera de tamaño medio con marco en fleje vistoso, cuerpo en malla y base en lámina. Tamaño de la bolsa: 31x21 cm</t>
  </si>
  <si>
    <t>Pad mouse de tela y goma 230mm x 250mm x 25mm negro. Es antideslizante. Tiene 250mm de largo y su ancho es de 230mm. Su grosor es de 25mm. Incluye apoya muñeca.</t>
  </si>
  <si>
    <t>Numerador manual de 5 dígitos</t>
  </si>
  <si>
    <t>Notas adhesivas neón x 100 unidades. Medidas: 8 cm x 10,5 cm x 1,2 cm. Peso: 61 gr</t>
  </si>
  <si>
    <t>Notas adhesivas 4 38x50mm. Paq.x400 hojas. Cantidad de blocks: 4 hojas por block: 100 largo x ancho: 38.1 mm x 50.8 mm forma de la nota adhesiva: rectángulo</t>
  </si>
  <si>
    <t>Notas adhesivas de 76 x 76 mm, paquete x 400 unidades</t>
  </si>
  <si>
    <t>Minas dureza 0.7 mm, graduación hb. Blíster x 2 tubos de 12 unidades cada uno. En blíster</t>
  </si>
  <si>
    <t>Minas de 2 mm tienen graduaciones de 4h a 3b y las minas de 3,15 mm tienen graduaciones de 4b a 6b. diámetro de la mina de 2 mm. En blíster</t>
  </si>
  <si>
    <t>Micro punta. Rotulador para todo tipo de escritura, dibujo artístico y lineal. Tapa plástica de color de la tinta. Tinta base agua. Cuerpo negro. Punta con soporte plástico. Trazo fino de 0.5 mm. Variados colores</t>
  </si>
  <si>
    <t>Mesa de 3 alturas para computador, permite graduar la pantalla del computador a la altura ergonómicamente adecuada (3 alturas). Medidas: plataforma de 29,5 x 25,5 cm. Medidas con perillas laterales 36,5 x 27 cm</t>
  </si>
  <si>
    <t>Memoria USB 32 GB. Velocidad de transferencia USB 3. 0.. Diseño con tapa. Diseño adecuado para cargar fácilmente</t>
  </si>
  <si>
    <t>Marcadores permanentes punta fina te inspiran a transformar superficies ordinarias en expresiones únicas y creativas. Están hechos para marcar en la mayoría de las superficies. Tinta de secado rápido, resistente a la decoloración y el agua. Certificado ap. (no tóxico).</t>
  </si>
  <si>
    <t>Marcador permanente. Marca en la mayoría de las superficies. Punta biselada. Tinta resistente al agua, de rápido secado que no se decolora. Cierre hermético con capuchón que evita el secado de la tinta. Cuerpo de polipropileno que evita la evaporación de la tinta.</t>
  </si>
  <si>
    <t>Marcador para tableros acrílicos y de vidrio. Cuerpo ligero y ergonómico para mejor sujeción. Punta biselada indeformable con 3 anchos de línea. Colores intensos. Resistente al secado hasta por 48 horas sin tapa. Tapa ventilada anti- asfixia. No mancha. Tinta de fácil limpieza. No toxico</t>
  </si>
  <si>
    <t>Libro de contabilidad registro de cuentas 3 columnas, 100 hojas, 200 folios, elaborada en papel bond de 75 gramos blanco a rayas, sus hojas interiores están
impresas en tinta color verde. Tamaño oficio</t>
  </si>
  <si>
    <t>Lápiz de madera negro con forma hexagonal. Borrador especialmente formulado que lo hace apropiado para borra mina. La zona de agarre patentada es ideal para una escritura cómoda y segura.</t>
  </si>
  <si>
    <t>Lápiz de madera rojo con forma hexagonal. Mina elaborada con pigmentos insolubles para que el trazo no se corra con el agua o roce de la mano. Borrador especialmente formulado que lo hace apropiado para borra mina de color. La zona de agarre patentada es ideal para una escritura cómoda y segura.</t>
  </si>
  <si>
    <t>Lápiz borrador con pincel o escobilla. Sin PVC, ftalatos ni látex</t>
  </si>
  <si>
    <t>Humedecedor de dedos 50 grs</t>
  </si>
  <si>
    <t>Guillotina base en madera 12 x 15 pulgadas base de metal, cuchilla de palanca redondeada auto-afilable.</t>
  </si>
  <si>
    <t>Gancho para cosedora galvanizado 26/6 x 5000</t>
  </si>
  <si>
    <t>Gancho a presión doble clip metálico oficina 2 pulg 51mm x12 und</t>
  </si>
  <si>
    <t>Flexómetro 5 metros de longitud carcasa fabricada en plástico largo de la hoja: 5 m ancho de la hoja: 19 mm Marca reconocida.</t>
  </si>
  <si>
    <t>Fechador de entintado manual sello fechador manual letras y números 4 mm de altura</t>
  </si>
  <si>
    <t>Escalera tijera tipo aluminio 5 peldaños / 1.50 metros</t>
  </si>
  <si>
    <t>DVD almacenamiento de 4.7gb/120 minutos hasta 16x de velocidad DVD-r x100. capacidad de almacenamiento: 4.7 GB</t>
  </si>
  <si>
    <t>Decámetro 30 metros contra impacto descripción. cinta fibra de vidrio. caja de ABS de alto impacto. graduaciones en métricas y pulgadas</t>
  </si>
  <si>
    <t>Cosedora semiindustrial (120 hojas). Con una sola operación grapa hasta 120
hojas. Mango con agarre de caucho para una perfecta manipulación. Estructura metálica fuerte y resistente.</t>
  </si>
  <si>
    <t>Cosedora metálica tira completa. Grapa estándar (26/6). grapa hasta 20 hojas de papel bond 75gr.</t>
  </si>
  <si>
    <t>Cosedora mediana semiindustrial 150 hojas grapadora manual industrial 50mf. diseñada para trabajo pesado, papel ajustable hasta el tope de 100 a 150 hojas. Metálica con empuñadura de plástico, grapadora para trabajo pesado. Grapas: 23/6, 23/8, 23/10, 23/13, 23/15, 23/17.</t>
  </si>
  <si>
    <t>Clip colores plastificado. Caja x80 unidades colores surtidos. Estándar</t>
  </si>
  <si>
    <t>Cinta transparente delgada x 12mm ancho X 40 m</t>
  </si>
  <si>
    <t>Cinta de enmascarar multipropósito 40m x 48mm cinta de enmascarar, fácil de retirar de la superficie, no deja residuos, de amplio cubrimiento, para todo tipo de aplicaciones. Papel crepé y adhesivo. Beige</t>
  </si>
  <si>
    <t>Cinta de enmascarar 40m*24mm es de 24 mm, fácil de manipular y se aplica
fácilmente. No deja residuos ni transfiere adhesivo al retirarla incluso hasta 7 días después de aplicarla</t>
  </si>
  <si>
    <t>Cinta ancha transparente 48 x 30. Es una cinta de polipropileno flexible especialmente apta para embalar paquetes blandos. La cinta de empaque ofrece una fuerza adhesiva adecuada y lleva una capa adhesiva sin ningún tipo de disolvente químico.</t>
  </si>
  <si>
    <t>Cd grabable con capacidad de 80 minutos x 100 cd-</t>
  </si>
  <si>
    <t>Candado grande 50mm + 3 llaves. material cuerpo: monobloque latón macizo. Material arco: acero endurecido. Tamaño candado: 70mm x 47mm x 15mm.excelente calidad versus tamaño – Marca reconocida en el mercado</t>
  </si>
  <si>
    <t>Calculadora básica de escritorio calculadora 12 dígitos kd-100b. Escritorio, en caja la calculadora de 12 dígitos es perfecta para el uso diario, hace cálculos rápidos.
Es liviana, tiene teclas fáciles de usar y una pantalla de fácil visualización de los resultados obtenidos.Características: • pantalla de 12 dígitos, auto apagado</t>
  </si>
  <si>
    <t>Caja con 6 paquetes de banderitas adhesivas “flecha" 4 colores brillantes .99x4.3</t>
  </si>
  <si>
    <t>Borrador tipo miga de pan Suave. Ideal para borrar lápiz de grafito.</t>
  </si>
  <si>
    <t>Borrador felpa tablero largo x ancho: 10 cm x 5 cm con compartimento para marcador: no es magnético: sí</t>
  </si>
  <si>
    <t>Borrador de nata blanco. Rectangular</t>
  </si>
  <si>
    <t>Bolígrafo clásico con cuerpo transparente para poder visualizar la tinta. Cuerpo hexagonal no rueda en la superficie de la mesa y le permite escribir con control y comodidad. El color de la tapa y el botón indican el color de la tinta. Resinas termoplásticas, tinta a base de colorantes orgánicos y solventes, punta con esfera de tungsteno. No contiene PVC ( COLOR NEGRO)</t>
  </si>
  <si>
    <t>Bisturí grande reforzado en aluminio retráctil con guía metálica. Cuchilla 18 mm. cuenta con un sistema de cierre seguro para que guardes la cuchilla después de cada uso y evita riesgos de accidentabilidad.</t>
  </si>
  <si>
    <t>Bandeja en malla metálica de tres pisos. Ideal para almacenar papeles importantes o facturas.Tamaño a4.</t>
  </si>
  <si>
    <t>Banda elástica de caucho siliconada banda elástica en la caja x 25 grs aproximado. Estas bandas elásticas fuertes ofrecen una variedad de asistencia práctica para organizar y mantener los artículos juntos. Alta elasticidad, excelente calidad de esta banda de goma.</t>
  </si>
  <si>
    <t>Almohadillas para sellos con fieltro apropiado en el sellado de documentos por medio de sellos de caucho o de goma. Gran capacidad de retención de tinta, permitiendo su fácil y uniforme distribución en la superficie del sello. Caja plástica dura de alta resistencia a la ruptura y a la deformación. Longitud 130mm. Ancho 100mm espesor 15 mm</t>
  </si>
  <si>
    <t>Almohadilla dactilar con tinta color negro, impresiones claras y permanentes sobre el papel. No requiere preparación. Secado rápido fácil limpieza de los dedos. No requiere solventes para su remoción, impresión ideal para escaneo óptico fotográfico.</t>
  </si>
  <si>
    <t>Etiqueta 10x10 blanca autoadeciba rollo por 1000 und</t>
  </si>
  <si>
    <t>Multitoma Regleta electrica de 6 salidas pólo a tierra con extension de 5 metros color blanco</t>
  </si>
  <si>
    <t>Cinta de señalizacion de 100 mts. polietileno amarilla y negro leyenda no pase o peligro</t>
  </si>
  <si>
    <t>Gancho a presión tipo manecilla oficina 1" pulg 5/8 x12 Unidades</t>
  </si>
  <si>
    <t>Cartulina en 1/8 x 25 cm ancho x 35 cm alto x 10 und.</t>
  </si>
  <si>
    <t>Cinta Magica Invisible 18MM X 30MM</t>
  </si>
  <si>
    <t>Linterna Recargable Profesional tipo led - alcance 180 mts con doble iluminacion 1 led frontal de 9W y Led lateral tipo COB de 3W. 4 Modulos de Iluminacion. 1 puerto USB para carga.</t>
  </si>
  <si>
    <t>Pilas AAA por 2 Unidades</t>
  </si>
  <si>
    <t>Pilas AA por 2 Unidades</t>
  </si>
  <si>
    <t>Presentador inalámbrico con un puntero laser incorporado, distancia máxima de operación 30 Metros, Software Compatible con Android, iOS y Windows, Tipo de conexión: inalámbrica Bluetooth.</t>
  </si>
  <si>
    <t>Rótulos 100x100 cm etiqueta blanca core 3 * 1000 etiquetas</t>
  </si>
  <si>
    <t>Rótulos etiquetas blanca 5 cm alto * 10cm ancho core 3 *1000 etiquetas</t>
  </si>
  <si>
    <t>Rótulos etiqueta blanca 2,5 cm alto * 10cm ancho core 2 * 1000 etiquetas</t>
  </si>
  <si>
    <t>Citas térmica 110 mm * 300 metros.</t>
  </si>
  <si>
    <t>Paquete x 20 unidades</t>
  </si>
  <si>
    <t>Paquete x 50 unidades</t>
  </si>
  <si>
    <r>
      <t>Valor TOTAL de la oferta (Tres millones setecientos cuarenta y cinco mil ochocientos nueve. $ 3.745.809)</t>
    </r>
    <r>
      <rPr>
        <b/>
        <sz val="12"/>
        <color theme="1"/>
        <rFont val="Calibri"/>
        <family val="2"/>
        <scheme val="minor"/>
      </rPr>
      <t xml:space="preserve"> </t>
    </r>
  </si>
  <si>
    <r>
      <t xml:space="preserve">Nombre del oferente: </t>
    </r>
    <r>
      <rPr>
        <b/>
        <u/>
        <sz val="14"/>
        <color theme="1"/>
        <rFont val="Century Gothic"/>
        <family val="2"/>
      </rPr>
      <t>UNIÓN TEMPORAL CONSUMIBLES CHIA T&amp;R 2025</t>
    </r>
  </si>
  <si>
    <r>
      <t xml:space="preserve">Dirección: </t>
    </r>
    <r>
      <rPr>
        <b/>
        <u/>
        <sz val="14"/>
        <color theme="1"/>
        <rFont val="Century Gothic"/>
        <family val="2"/>
      </rPr>
      <t>Calle 37 No. 25-29</t>
    </r>
  </si>
  <si>
    <r>
      <t xml:space="preserve">Tel / Celular: </t>
    </r>
    <r>
      <rPr>
        <b/>
        <u/>
        <sz val="14"/>
        <color theme="1"/>
        <rFont val="Century Gothic"/>
        <family val="2"/>
      </rPr>
      <t>601 9254958</t>
    </r>
  </si>
  <si>
    <r>
      <t>Valor TOTAL de la oferta (Ciento trece millones seiscientos treinta y dos mil setecientos cuarenta y tres pesos m/cte $ 113.632.743)</t>
    </r>
    <r>
      <rPr>
        <b/>
        <sz val="12"/>
        <color theme="1"/>
        <rFont val="Calibri"/>
        <family val="2"/>
        <scheme val="minor"/>
      </rPr>
      <t xml:space="preserve"> </t>
    </r>
  </si>
  <si>
    <t>SELECCION ABREVIADA SUBASTA INVERSA - SASIE_012__-2025 - LOTE_2</t>
  </si>
  <si>
    <t>SELECCION ABREVIADA SUBASTA INVERSA - SASIE_012__-2025 - LOTE_1</t>
  </si>
  <si>
    <t>NOMBRE DEL PROPONENTE: UNIÓN TEMPORAL CONSUMIBLES CHIA T&amp;R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</si>
</sst>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4" formatCode="_-&quot;$&quot;\ * #,##0.00_-;\-&quot;$&quot;\ * #,##0.00_-;_-&quot;$&quot;\ * &quot;-&quot;??_-;_-@_-"/>
    <numFmt numFmtId="164" formatCode="_-[$$-240A]\ * #,##0.00_-;\-[$$-240A]\ * #,##0.00_-;_-[$$-240A]\ * &quot;-&quot;??_-;_-@_-"/>
  </numFmts>
  <fonts count="16" x14ac:knownFonts="1">
    <font>
      <sz val="11"/>
      <color theme="1"/>
      <name val="Calibri"/>
      <family val="2"/>
      <scheme val="minor"/>
    </font>
    <font>
      <sz val="11"/>
      <color theme="1"/>
      <name val="Calibri"/>
      <family val="2"/>
      <scheme val="minor"/>
    </font>
    <font>
      <sz val="11"/>
      <color rgb="FF000000"/>
      <name val="Arial"/>
      <family val="2"/>
    </font>
    <font>
      <b/>
      <sz val="11"/>
      <color rgb="FF000000"/>
      <name val="Arial"/>
      <family val="2"/>
    </font>
    <font>
      <b/>
      <sz val="12"/>
      <color theme="1"/>
      <name val="Calibri"/>
      <family val="2"/>
      <scheme val="minor"/>
    </font>
    <font>
      <b/>
      <sz val="14"/>
      <color theme="1"/>
      <name val="Calibri"/>
      <family val="2"/>
      <scheme val="minor"/>
    </font>
    <font>
      <b/>
      <sz val="12"/>
      <color rgb="FF000000"/>
      <name val="Arial"/>
      <family val="2"/>
    </font>
    <font>
      <b/>
      <u/>
      <sz val="14"/>
      <color theme="1"/>
      <name val="Arial"/>
      <family val="2"/>
    </font>
    <font>
      <sz val="14"/>
      <color theme="1"/>
      <name val="Arial"/>
      <family val="2"/>
    </font>
    <font>
      <b/>
      <u/>
      <sz val="12"/>
      <color theme="1"/>
      <name val="Calibri"/>
      <family val="2"/>
      <scheme val="minor"/>
    </font>
    <font>
      <b/>
      <sz val="14"/>
      <color theme="1"/>
      <name val="Century Gothic"/>
      <family val="1"/>
    </font>
    <font>
      <b/>
      <sz val="10"/>
      <color rgb="FF000000"/>
      <name val="Arial"/>
      <family val="2"/>
    </font>
    <font>
      <b/>
      <u/>
      <sz val="14"/>
      <color theme="1"/>
      <name val="Century Gothic"/>
      <family val="2"/>
    </font>
    <font>
      <sz val="12"/>
      <color theme="1"/>
      <name val="Calibri"/>
      <family val="2"/>
      <scheme val="minor"/>
    </font>
    <font>
      <sz val="12"/>
      <name val="Century Gothic"/>
      <family val="2"/>
    </font>
    <font>
      <sz val="12"/>
      <color rgb="FF000000"/>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rgb="FF000000"/>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cellStyleXfs>
  <cellXfs count="91">
    <xf numFmtId="0" fontId="0" fillId="0" borderId="0" xfId="0"/>
    <xf numFmtId="0" fontId="0" fillId="0" borderId="0" xfId="0" applyAlignment="1">
      <alignment horizontal="center" vertical="center"/>
    </xf>
    <xf numFmtId="0" fontId="0" fillId="0" borderId="0" xfId="0" applyAlignment="1">
      <alignment vertical="top"/>
    </xf>
    <xf numFmtId="0" fontId="2" fillId="0" borderId="0" xfId="0" applyFont="1" applyAlignment="1">
      <alignment horizontal="center" vertical="center" wrapText="1"/>
    </xf>
    <xf numFmtId="0" fontId="0" fillId="0" borderId="5" xfId="0" applyBorder="1" applyAlignment="1">
      <alignment horizontal="center" vertical="center"/>
    </xf>
    <xf numFmtId="0" fontId="0" fillId="0" borderId="4" xfId="0" applyBorder="1"/>
    <xf numFmtId="0" fontId="10" fillId="0" borderId="4" xfId="0" applyFont="1" applyBorder="1"/>
    <xf numFmtId="0" fontId="0" fillId="0" borderId="0" xfId="0" applyAlignment="1">
      <alignment vertical="center" wrapText="1"/>
    </xf>
    <xf numFmtId="0" fontId="7" fillId="0" borderId="0" xfId="0" applyFont="1"/>
    <xf numFmtId="0" fontId="6" fillId="4" borderId="9" xfId="0" applyFont="1" applyFill="1" applyBorder="1" applyAlignment="1">
      <alignment horizontal="center" vertical="center" wrapText="1"/>
    </xf>
    <xf numFmtId="0" fontId="6" fillId="5" borderId="10" xfId="1" applyFont="1" applyFill="1" applyBorder="1" applyAlignment="1">
      <alignment horizontal="center" vertical="center" wrapText="1"/>
    </xf>
    <xf numFmtId="0" fontId="6" fillId="5" borderId="16" xfId="1" applyFont="1" applyFill="1" applyBorder="1" applyAlignment="1">
      <alignment horizontal="center" vertical="center" wrapText="1"/>
    </xf>
    <xf numFmtId="0" fontId="9" fillId="0" borderId="1" xfId="0" applyFont="1" applyBorder="1"/>
    <xf numFmtId="0" fontId="0" fillId="0" borderId="2" xfId="0" applyBorder="1"/>
    <xf numFmtId="0" fontId="0" fillId="0" borderId="3" xfId="0" applyBorder="1" applyAlignment="1">
      <alignment horizontal="center" vertical="center"/>
    </xf>
    <xf numFmtId="44" fontId="4" fillId="2" borderId="14" xfId="2" applyFont="1" applyFill="1" applyBorder="1" applyAlignment="1">
      <alignment horizontal="center" vertical="center"/>
    </xf>
    <xf numFmtId="0" fontId="6" fillId="5" borderId="15" xfId="1" applyFont="1" applyFill="1" applyBorder="1" applyAlignment="1">
      <alignment horizontal="center" vertical="center" wrapText="1"/>
    </xf>
    <xf numFmtId="0" fontId="2" fillId="0" borderId="17" xfId="0" applyFont="1" applyBorder="1" applyAlignment="1">
      <alignment horizontal="center" vertical="center"/>
    </xf>
    <xf numFmtId="44" fontId="0" fillId="0" borderId="18" xfId="2" applyFont="1" applyBorder="1" applyAlignment="1">
      <alignment horizontal="center" vertical="center"/>
    </xf>
    <xf numFmtId="0" fontId="2" fillId="0" borderId="19" xfId="0" applyFont="1" applyBorder="1" applyAlignment="1">
      <alignment horizontal="center" vertical="center"/>
    </xf>
    <xf numFmtId="44" fontId="0" fillId="0" borderId="19" xfId="2" applyFont="1" applyBorder="1" applyAlignment="1">
      <alignment horizontal="center" vertical="center"/>
    </xf>
    <xf numFmtId="44" fontId="0" fillId="0" borderId="20" xfId="2" applyFont="1" applyBorder="1" applyAlignment="1">
      <alignment horizontal="center" vertical="center"/>
    </xf>
    <xf numFmtId="0" fontId="2" fillId="0" borderId="21" xfId="0" applyFont="1" applyBorder="1" applyAlignment="1">
      <alignment horizontal="center" vertical="center"/>
    </xf>
    <xf numFmtId="44" fontId="0" fillId="0" borderId="21" xfId="2" applyFont="1" applyBorder="1" applyAlignment="1">
      <alignment horizontal="center" vertical="center"/>
    </xf>
    <xf numFmtId="44" fontId="0" fillId="0" borderId="22" xfId="2" applyFont="1" applyBorder="1" applyAlignment="1">
      <alignment horizontal="center" vertical="center"/>
    </xf>
    <xf numFmtId="0" fontId="3" fillId="5" borderId="10" xfId="1" applyFont="1" applyFill="1" applyBorder="1" applyAlignment="1">
      <alignment horizontal="center" vertical="center" wrapText="1"/>
    </xf>
    <xf numFmtId="42" fontId="0" fillId="0" borderId="25" xfId="4" applyFont="1" applyBorder="1" applyAlignment="1">
      <alignment horizontal="center" vertical="center"/>
    </xf>
    <xf numFmtId="0" fontId="0" fillId="0" borderId="25" xfId="0" applyBorder="1" applyAlignment="1">
      <alignment horizontal="left" vertical="center" wrapText="1"/>
    </xf>
    <xf numFmtId="0" fontId="0" fillId="0" borderId="25" xfId="0" applyBorder="1" applyAlignment="1">
      <alignment horizontal="left" vertical="center"/>
    </xf>
    <xf numFmtId="164" fontId="0" fillId="0" borderId="0" xfId="0" applyNumberFormat="1"/>
    <xf numFmtId="0" fontId="0" fillId="0" borderId="25" xfId="0" applyBorder="1" applyAlignment="1">
      <alignment horizontal="center" vertical="center"/>
    </xf>
    <xf numFmtId="9" fontId="0" fillId="0" borderId="25" xfId="3" applyFont="1" applyBorder="1" applyAlignment="1">
      <alignment horizontal="center" vertical="center"/>
    </xf>
    <xf numFmtId="164" fontId="0" fillId="7" borderId="0" xfId="0" applyNumberFormat="1" applyFill="1"/>
    <xf numFmtId="0" fontId="0" fillId="7" borderId="0" xfId="0" applyFill="1"/>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3" borderId="13"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3" xfId="0" applyFont="1" applyFill="1" applyBorder="1" applyAlignment="1">
      <alignment horizontal="left" vertical="center"/>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0" xfId="0" applyFont="1" applyAlignment="1">
      <alignment horizontal="right" vertical="center" wrapText="1"/>
    </xf>
    <xf numFmtId="0" fontId="5" fillId="0" borderId="5" xfId="0" applyFont="1" applyBorder="1" applyAlignment="1">
      <alignment horizontal="right"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0" fontId="7" fillId="6" borderId="1" xfId="0" applyFont="1" applyFill="1" applyBorder="1" applyAlignment="1">
      <alignment horizontal="left" vertical="center"/>
    </xf>
    <xf numFmtId="0" fontId="7" fillId="6" borderId="2" xfId="0" applyFont="1" applyFill="1" applyBorder="1" applyAlignment="1">
      <alignment horizontal="left" vertical="center"/>
    </xf>
    <xf numFmtId="0" fontId="7" fillId="6" borderId="3" xfId="0" applyFont="1" applyFill="1" applyBorder="1" applyAlignment="1">
      <alignment horizontal="left" vertic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10" fillId="0" borderId="4" xfId="0" applyFont="1" applyBorder="1" applyAlignment="1">
      <alignment horizontal="left"/>
    </xf>
    <xf numFmtId="0" fontId="10" fillId="0" borderId="0" xfId="0" applyFont="1" applyAlignment="1">
      <alignment horizontal="left"/>
    </xf>
    <xf numFmtId="0" fontId="10" fillId="0" borderId="5" xfId="0" applyFont="1" applyBorder="1" applyAlignment="1">
      <alignment horizontal="left"/>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0" fillId="0" borderId="0" xfId="0" applyBorder="1"/>
    <xf numFmtId="0" fontId="10" fillId="0" borderId="0" xfId="0" applyFont="1" applyBorder="1" applyAlignment="1">
      <alignment horizontal="left"/>
    </xf>
    <xf numFmtId="0" fontId="13" fillId="0" borderId="25" xfId="0" applyFont="1" applyBorder="1" applyAlignment="1">
      <alignment wrapText="1"/>
    </xf>
    <xf numFmtId="42" fontId="13" fillId="0" borderId="25" xfId="4" applyFont="1" applyBorder="1" applyAlignment="1">
      <alignment horizontal="center" vertical="center"/>
    </xf>
    <xf numFmtId="0" fontId="13" fillId="0" borderId="25" xfId="0" applyFont="1" applyBorder="1" applyAlignment="1">
      <alignment vertical="center" wrapText="1"/>
    </xf>
    <xf numFmtId="0" fontId="13" fillId="7" borderId="25" xfId="0" applyFont="1" applyFill="1" applyBorder="1" applyAlignment="1">
      <alignment wrapText="1"/>
    </xf>
    <xf numFmtId="42" fontId="13" fillId="7" borderId="25" xfId="4" applyFont="1" applyFill="1" applyBorder="1" applyAlignment="1">
      <alignment horizontal="center" vertical="center"/>
    </xf>
    <xf numFmtId="0" fontId="11" fillId="4" borderId="26" xfId="0" applyFont="1" applyFill="1" applyBorder="1" applyAlignment="1">
      <alignment horizontal="center" vertical="center" wrapText="1"/>
    </xf>
    <xf numFmtId="0" fontId="6" fillId="5" borderId="27" xfId="1" applyFont="1" applyFill="1" applyBorder="1" applyAlignment="1">
      <alignment horizontal="center" vertical="center" wrapText="1"/>
    </xf>
    <xf numFmtId="0" fontId="3" fillId="5" borderId="27" xfId="1" applyFont="1" applyFill="1" applyBorder="1" applyAlignment="1">
      <alignment horizontal="center" vertical="center" wrapText="1"/>
    </xf>
    <xf numFmtId="0" fontId="6" fillId="5" borderId="28" xfId="1" applyFont="1" applyFill="1" applyBorder="1" applyAlignment="1">
      <alignment horizontal="center" vertical="center" wrapText="1"/>
    </xf>
    <xf numFmtId="0" fontId="6" fillId="5" borderId="29" xfId="1" applyFont="1" applyFill="1" applyBorder="1" applyAlignment="1">
      <alignment horizontal="center" vertical="center" wrapText="1"/>
    </xf>
    <xf numFmtId="0" fontId="2" fillId="0" borderId="25" xfId="0" applyFont="1" applyBorder="1" applyAlignment="1">
      <alignment horizontal="center" vertical="center"/>
    </xf>
    <xf numFmtId="0" fontId="14" fillId="0" borderId="25" xfId="0" applyFont="1" applyBorder="1" applyAlignment="1">
      <alignment horizontal="center" vertical="center" wrapText="1"/>
    </xf>
    <xf numFmtId="1" fontId="15" fillId="0" borderId="25" xfId="0" applyNumberFormat="1" applyFont="1" applyBorder="1" applyAlignment="1">
      <alignment horizontal="center" vertical="center" shrinkToFit="1"/>
    </xf>
    <xf numFmtId="9" fontId="15" fillId="0" borderId="25" xfId="0" applyNumberFormat="1" applyFont="1" applyBorder="1" applyAlignment="1">
      <alignment horizontal="center" vertical="center" shrinkToFit="1"/>
    </xf>
    <xf numFmtId="44" fontId="13" fillId="0" borderId="25" xfId="2" applyFont="1" applyBorder="1" applyAlignment="1">
      <alignment horizontal="center" vertical="center"/>
    </xf>
    <xf numFmtId="0" fontId="2" fillId="7" borderId="25" xfId="0" applyFont="1" applyFill="1" applyBorder="1" applyAlignment="1">
      <alignment horizontal="center" vertical="center"/>
    </xf>
    <xf numFmtId="0" fontId="14" fillId="7" borderId="25" xfId="0" applyFont="1" applyFill="1" applyBorder="1" applyAlignment="1">
      <alignment horizontal="center" vertical="center" wrapText="1"/>
    </xf>
    <xf numFmtId="1" fontId="15" fillId="7" borderId="25" xfId="0" applyNumberFormat="1" applyFont="1" applyFill="1" applyBorder="1" applyAlignment="1">
      <alignment horizontal="center" vertical="center" shrinkToFit="1"/>
    </xf>
    <xf numFmtId="9" fontId="15" fillId="7" borderId="25" xfId="0" applyNumberFormat="1" applyFont="1" applyFill="1" applyBorder="1" applyAlignment="1">
      <alignment horizontal="center" vertical="center" shrinkToFit="1"/>
    </xf>
    <xf numFmtId="44" fontId="13" fillId="7" borderId="25" xfId="2" applyFont="1" applyFill="1" applyBorder="1" applyAlignment="1">
      <alignment horizontal="center" vertical="center"/>
    </xf>
  </cellXfs>
  <cellStyles count="6">
    <cellStyle name="Moneda" xfId="2" builtinId="4"/>
    <cellStyle name="Moneda [0]" xfId="4" builtinId="7"/>
    <cellStyle name="Moneda [0] 2" xfId="5" xr:uid="{396B1368-1DAD-4649-95CF-36D9BC8A7DAA}"/>
    <cellStyle name="Normal" xfId="0" builtinId="0"/>
    <cellStyle name="Normal 4 2" xfId="1" xr:uid="{75E7C975-175F-409B-BBC0-7DDE8809593F}"/>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1</xdr:col>
      <xdr:colOff>1228725</xdr:colOff>
      <xdr:row>2</xdr:row>
      <xdr:rowOff>160881</xdr:rowOff>
    </xdr:to>
    <xdr:pic>
      <xdr:nvPicPr>
        <xdr:cNvPr id="2" name="Imagen 1" descr="Icono&#10;&#10;Descripción generada automáticamente con confianza media">
          <a:extLst>
            <a:ext uri="{FF2B5EF4-FFF2-40B4-BE49-F238E27FC236}">
              <a16:creationId xmlns:a16="http://schemas.microsoft.com/office/drawing/2014/main" id="{60C20E5D-A7A5-F445-8CBD-19EF439E6B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04775"/>
          <a:ext cx="1495425" cy="627606"/>
        </a:xfrm>
        <a:prstGeom prst="rect">
          <a:avLst/>
        </a:prstGeom>
        <a:noFill/>
        <a:ln>
          <a:noFill/>
        </a:ln>
      </xdr:spPr>
    </xdr:pic>
    <xdr:clientData/>
  </xdr:twoCellAnchor>
  <xdr:twoCellAnchor editAs="oneCell">
    <xdr:from>
      <xdr:col>1</xdr:col>
      <xdr:colOff>209550</xdr:colOff>
      <xdr:row>103</xdr:row>
      <xdr:rowOff>76200</xdr:rowOff>
    </xdr:from>
    <xdr:to>
      <xdr:col>1</xdr:col>
      <xdr:colOff>2343150</xdr:colOff>
      <xdr:row>106</xdr:row>
      <xdr:rowOff>225425</xdr:rowOff>
    </xdr:to>
    <xdr:pic>
      <xdr:nvPicPr>
        <xdr:cNvPr id="3" name="Imagen 2">
          <a:extLst>
            <a:ext uri="{FF2B5EF4-FFF2-40B4-BE49-F238E27FC236}">
              <a16:creationId xmlns:a16="http://schemas.microsoft.com/office/drawing/2014/main" id="{DF600AA9-BD57-4281-8588-CC2B30DED4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71500" y="21545550"/>
          <a:ext cx="2133600" cy="882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1</xdr:col>
      <xdr:colOff>1228725</xdr:colOff>
      <xdr:row>2</xdr:row>
      <xdr:rowOff>160881</xdr:rowOff>
    </xdr:to>
    <xdr:pic>
      <xdr:nvPicPr>
        <xdr:cNvPr id="2" name="Imagen 1" descr="Icono&#10;&#10;Descripción generada automáticamente con confianza media">
          <a:extLst>
            <a:ext uri="{FF2B5EF4-FFF2-40B4-BE49-F238E27FC236}">
              <a16:creationId xmlns:a16="http://schemas.microsoft.com/office/drawing/2014/main" id="{C829E24F-378D-49A9-AD58-69A7CEA04D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04775"/>
          <a:ext cx="1495425" cy="627606"/>
        </a:xfrm>
        <a:prstGeom prst="rect">
          <a:avLst/>
        </a:prstGeom>
        <a:noFill/>
        <a:ln>
          <a:noFill/>
        </a:ln>
      </xdr:spPr>
    </xdr:pic>
    <xdr:clientData/>
  </xdr:twoCellAnchor>
  <xdr:twoCellAnchor editAs="oneCell">
    <xdr:from>
      <xdr:col>1</xdr:col>
      <xdr:colOff>238125</xdr:colOff>
      <xdr:row>108</xdr:row>
      <xdr:rowOff>57150</xdr:rowOff>
    </xdr:from>
    <xdr:to>
      <xdr:col>1</xdr:col>
      <xdr:colOff>2371725</xdr:colOff>
      <xdr:row>111</xdr:row>
      <xdr:rowOff>209550</xdr:rowOff>
    </xdr:to>
    <xdr:pic>
      <xdr:nvPicPr>
        <xdr:cNvPr id="4" name="Imagen 3">
          <a:extLst>
            <a:ext uri="{FF2B5EF4-FFF2-40B4-BE49-F238E27FC236}">
              <a16:creationId xmlns:a16="http://schemas.microsoft.com/office/drawing/2014/main" id="{43BCD0D9-893C-1501-A7AE-C5F95FAA60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0075" y="55425975"/>
          <a:ext cx="2133600"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BD1B5-6948-4179-84A6-B889FE81094D}">
  <dimension ref="A1:I107"/>
  <sheetViews>
    <sheetView topLeftCell="A68" zoomScaleNormal="100" zoomScaleSheetLayoutView="70" zoomScalePageLayoutView="60" workbookViewId="0">
      <selection activeCell="A107" sqref="A1:H107"/>
    </sheetView>
  </sheetViews>
  <sheetFormatPr baseColWidth="10" defaultRowHeight="15" x14ac:dyDescent="0.25"/>
  <cols>
    <col min="1" max="1" width="5.42578125" bestFit="1" customWidth="1"/>
    <col min="2" max="2" width="72" style="2" customWidth="1"/>
    <col min="3" max="3" width="10.42578125" style="3" customWidth="1"/>
    <col min="4" max="4" width="7.7109375" customWidth="1"/>
    <col min="5" max="5" width="13" bestFit="1" customWidth="1"/>
    <col min="6" max="7" width="17.42578125" bestFit="1" customWidth="1"/>
    <col min="8" max="8" width="20.140625" customWidth="1"/>
    <col min="9" max="9" width="15" customWidth="1"/>
  </cols>
  <sheetData>
    <row r="1" spans="1:8" ht="23.1" customHeight="1" x14ac:dyDescent="0.25">
      <c r="A1" s="34"/>
      <c r="B1" s="48" t="s">
        <v>14</v>
      </c>
      <c r="C1" s="48"/>
      <c r="D1" s="48"/>
      <c r="E1" s="48"/>
      <c r="F1" s="48"/>
      <c r="G1" s="48"/>
      <c r="H1" s="49"/>
    </row>
    <row r="2" spans="1:8" ht="23.1" customHeight="1" x14ac:dyDescent="0.25">
      <c r="A2" s="35"/>
      <c r="B2" s="50"/>
      <c r="C2" s="50"/>
      <c r="D2" s="50"/>
      <c r="E2" s="50"/>
      <c r="F2" s="50"/>
      <c r="G2" s="50"/>
      <c r="H2" s="51"/>
    </row>
    <row r="3" spans="1:8" ht="23.1" customHeight="1" thickBot="1" x14ac:dyDescent="0.3">
      <c r="A3" s="36"/>
      <c r="B3" s="52"/>
      <c r="C3" s="52"/>
      <c r="D3" s="52"/>
      <c r="E3" s="52"/>
      <c r="F3" s="52"/>
      <c r="G3" s="52"/>
      <c r="H3" s="53"/>
    </row>
    <row r="4" spans="1:8" ht="24" customHeight="1" thickBot="1" x14ac:dyDescent="0.3">
      <c r="A4" s="37" t="s">
        <v>200</v>
      </c>
      <c r="B4" s="38"/>
      <c r="C4" s="38"/>
      <c r="D4" s="38"/>
      <c r="E4" s="38"/>
      <c r="F4" s="38"/>
      <c r="G4" s="38"/>
      <c r="H4" s="39"/>
    </row>
    <row r="5" spans="1:8" ht="24" customHeight="1" thickBot="1" x14ac:dyDescent="0.3">
      <c r="A5" s="40" t="s">
        <v>1</v>
      </c>
      <c r="B5" s="41"/>
      <c r="C5" s="41"/>
      <c r="D5" s="41"/>
      <c r="E5" s="41"/>
      <c r="F5" s="41"/>
      <c r="G5" s="41"/>
      <c r="H5" s="42"/>
    </row>
    <row r="6" spans="1:8" ht="24" customHeight="1" thickBot="1" x14ac:dyDescent="0.3">
      <c r="A6" s="43" t="s">
        <v>201</v>
      </c>
      <c r="B6" s="44"/>
      <c r="C6" s="44"/>
      <c r="D6" s="44"/>
      <c r="E6" s="44"/>
      <c r="F6" s="44"/>
      <c r="G6" s="44"/>
      <c r="H6" s="45"/>
    </row>
    <row r="7" spans="1:8" ht="46.5" customHeight="1" thickBot="1" x14ac:dyDescent="0.3">
      <c r="A7" s="9" t="s">
        <v>0</v>
      </c>
      <c r="B7" s="10" t="s">
        <v>7</v>
      </c>
      <c r="C7" s="25" t="s">
        <v>8</v>
      </c>
      <c r="D7" s="10" t="s">
        <v>9</v>
      </c>
      <c r="E7" s="10" t="s">
        <v>10</v>
      </c>
      <c r="F7" s="10" t="s">
        <v>11</v>
      </c>
      <c r="G7" s="16" t="s">
        <v>12</v>
      </c>
      <c r="H7" s="11" t="s">
        <v>13</v>
      </c>
    </row>
    <row r="8" spans="1:8" x14ac:dyDescent="0.25">
      <c r="A8" s="17">
        <v>1</v>
      </c>
      <c r="B8" s="28" t="s">
        <v>15</v>
      </c>
      <c r="C8" s="30" t="s">
        <v>100</v>
      </c>
      <c r="D8" s="30">
        <v>1</v>
      </c>
      <c r="E8" s="31">
        <v>0.19</v>
      </c>
      <c r="F8" s="26">
        <v>841100</v>
      </c>
      <c r="G8" s="20">
        <f t="shared" ref="G8:G71" si="0">ROUND(F8*E8,0)</f>
        <v>159809</v>
      </c>
      <c r="H8" s="18">
        <f>SUM(F8:G8)</f>
        <v>1000909</v>
      </c>
    </row>
    <row r="9" spans="1:8" x14ac:dyDescent="0.25">
      <c r="A9" s="19">
        <v>2</v>
      </c>
      <c r="B9" s="28" t="s">
        <v>16</v>
      </c>
      <c r="C9" s="30" t="s">
        <v>100</v>
      </c>
      <c r="D9" s="30">
        <v>1</v>
      </c>
      <c r="E9" s="31">
        <v>0.19</v>
      </c>
      <c r="F9" s="26">
        <v>708900</v>
      </c>
      <c r="G9" s="20">
        <f t="shared" si="0"/>
        <v>134691</v>
      </c>
      <c r="H9" s="21">
        <f t="shared" ref="H9:H72" si="1">SUM(F9:G9)</f>
        <v>843591</v>
      </c>
    </row>
    <row r="10" spans="1:8" x14ac:dyDescent="0.25">
      <c r="A10" s="19">
        <v>3</v>
      </c>
      <c r="B10" s="28" t="s">
        <v>17</v>
      </c>
      <c r="C10" s="30" t="s">
        <v>100</v>
      </c>
      <c r="D10" s="30">
        <v>1</v>
      </c>
      <c r="E10" s="31">
        <v>0.19</v>
      </c>
      <c r="F10" s="26">
        <v>824300</v>
      </c>
      <c r="G10" s="20">
        <f t="shared" si="0"/>
        <v>156617</v>
      </c>
      <c r="H10" s="21">
        <f t="shared" si="1"/>
        <v>980917</v>
      </c>
    </row>
    <row r="11" spans="1:8" x14ac:dyDescent="0.25">
      <c r="A11" s="19">
        <v>4</v>
      </c>
      <c r="B11" s="28" t="s">
        <v>18</v>
      </c>
      <c r="C11" s="30" t="s">
        <v>100</v>
      </c>
      <c r="D11" s="30">
        <v>1</v>
      </c>
      <c r="E11" s="31">
        <v>0.19</v>
      </c>
      <c r="F11" s="26">
        <v>815500</v>
      </c>
      <c r="G11" s="20">
        <f t="shared" si="0"/>
        <v>154945</v>
      </c>
      <c r="H11" s="21">
        <f t="shared" si="1"/>
        <v>970445</v>
      </c>
    </row>
    <row r="12" spans="1:8" x14ac:dyDescent="0.25">
      <c r="A12" s="19">
        <v>5</v>
      </c>
      <c r="B12" s="28" t="s">
        <v>19</v>
      </c>
      <c r="C12" s="30" t="s">
        <v>100</v>
      </c>
      <c r="D12" s="30">
        <v>1</v>
      </c>
      <c r="E12" s="31">
        <v>0.19</v>
      </c>
      <c r="F12" s="26">
        <v>1900200</v>
      </c>
      <c r="G12" s="20">
        <f t="shared" si="0"/>
        <v>361038</v>
      </c>
      <c r="H12" s="21">
        <f t="shared" si="1"/>
        <v>2261238</v>
      </c>
    </row>
    <row r="13" spans="1:8" x14ac:dyDescent="0.25">
      <c r="A13" s="19">
        <v>6</v>
      </c>
      <c r="B13" s="28" t="s">
        <v>20</v>
      </c>
      <c r="C13" s="30" t="s">
        <v>100</v>
      </c>
      <c r="D13" s="30">
        <v>1</v>
      </c>
      <c r="E13" s="31">
        <v>0.19</v>
      </c>
      <c r="F13" s="26">
        <v>1985000</v>
      </c>
      <c r="G13" s="20">
        <f t="shared" si="0"/>
        <v>377150</v>
      </c>
      <c r="H13" s="21">
        <f t="shared" si="1"/>
        <v>2362150</v>
      </c>
    </row>
    <row r="14" spans="1:8" x14ac:dyDescent="0.25">
      <c r="A14" s="19">
        <v>7</v>
      </c>
      <c r="B14" s="28" t="s">
        <v>21</v>
      </c>
      <c r="C14" s="30" t="s">
        <v>100</v>
      </c>
      <c r="D14" s="30">
        <v>1</v>
      </c>
      <c r="E14" s="31">
        <v>0.19</v>
      </c>
      <c r="F14" s="26">
        <v>2005900</v>
      </c>
      <c r="G14" s="20">
        <f t="shared" si="0"/>
        <v>381121</v>
      </c>
      <c r="H14" s="21">
        <f t="shared" si="1"/>
        <v>2387021</v>
      </c>
    </row>
    <row r="15" spans="1:8" x14ac:dyDescent="0.25">
      <c r="A15" s="19">
        <v>8</v>
      </c>
      <c r="B15" s="28" t="s">
        <v>22</v>
      </c>
      <c r="C15" s="30" t="s">
        <v>100</v>
      </c>
      <c r="D15" s="30">
        <v>1</v>
      </c>
      <c r="E15" s="31">
        <v>0.19</v>
      </c>
      <c r="F15" s="26">
        <v>318100</v>
      </c>
      <c r="G15" s="20">
        <f t="shared" si="0"/>
        <v>60439</v>
      </c>
      <c r="H15" s="21">
        <f t="shared" si="1"/>
        <v>378539</v>
      </c>
    </row>
    <row r="16" spans="1:8" x14ac:dyDescent="0.25">
      <c r="A16" s="19">
        <v>9</v>
      </c>
      <c r="B16" s="28" t="s">
        <v>23</v>
      </c>
      <c r="C16" s="30" t="s">
        <v>100</v>
      </c>
      <c r="D16" s="30">
        <v>1</v>
      </c>
      <c r="E16" s="31">
        <v>0.19</v>
      </c>
      <c r="F16" s="26">
        <v>1321000</v>
      </c>
      <c r="G16" s="20">
        <f t="shared" si="0"/>
        <v>250990</v>
      </c>
      <c r="H16" s="21">
        <f t="shared" si="1"/>
        <v>1571990</v>
      </c>
    </row>
    <row r="17" spans="1:8" x14ac:dyDescent="0.25">
      <c r="A17" s="19">
        <v>10</v>
      </c>
      <c r="B17" s="28" t="s">
        <v>24</v>
      </c>
      <c r="C17" s="30" t="s">
        <v>100</v>
      </c>
      <c r="D17" s="30">
        <v>1</v>
      </c>
      <c r="E17" s="31">
        <v>0.19</v>
      </c>
      <c r="F17" s="26">
        <v>1334600</v>
      </c>
      <c r="G17" s="20">
        <f t="shared" si="0"/>
        <v>253574</v>
      </c>
      <c r="H17" s="21">
        <f t="shared" si="1"/>
        <v>1588174</v>
      </c>
    </row>
    <row r="18" spans="1:8" x14ac:dyDescent="0.25">
      <c r="A18" s="19">
        <v>11</v>
      </c>
      <c r="B18" s="28" t="s">
        <v>25</v>
      </c>
      <c r="C18" s="30" t="s">
        <v>100</v>
      </c>
      <c r="D18" s="30">
        <v>1</v>
      </c>
      <c r="E18" s="31">
        <v>0.19</v>
      </c>
      <c r="F18" s="26">
        <v>1487900</v>
      </c>
      <c r="G18" s="20">
        <f t="shared" si="0"/>
        <v>282701</v>
      </c>
      <c r="H18" s="21">
        <f t="shared" si="1"/>
        <v>1770601</v>
      </c>
    </row>
    <row r="19" spans="1:8" x14ac:dyDescent="0.25">
      <c r="A19" s="19">
        <v>12</v>
      </c>
      <c r="B19" s="28" t="s">
        <v>26</v>
      </c>
      <c r="C19" s="30" t="s">
        <v>100</v>
      </c>
      <c r="D19" s="30">
        <v>1</v>
      </c>
      <c r="E19" s="31">
        <v>0.19</v>
      </c>
      <c r="F19" s="26">
        <v>1323100</v>
      </c>
      <c r="G19" s="20">
        <f t="shared" si="0"/>
        <v>251389</v>
      </c>
      <c r="H19" s="21">
        <f t="shared" si="1"/>
        <v>1574489</v>
      </c>
    </row>
    <row r="20" spans="1:8" x14ac:dyDescent="0.25">
      <c r="A20" s="19">
        <v>13</v>
      </c>
      <c r="B20" s="28" t="s">
        <v>27</v>
      </c>
      <c r="C20" s="30" t="s">
        <v>100</v>
      </c>
      <c r="D20" s="30">
        <v>1</v>
      </c>
      <c r="E20" s="31">
        <v>0.19</v>
      </c>
      <c r="F20" s="26">
        <v>4164000</v>
      </c>
      <c r="G20" s="20">
        <f t="shared" si="0"/>
        <v>791160</v>
      </c>
      <c r="H20" s="21">
        <f t="shared" si="1"/>
        <v>4955160</v>
      </c>
    </row>
    <row r="21" spans="1:8" x14ac:dyDescent="0.25">
      <c r="A21" s="19">
        <v>14</v>
      </c>
      <c r="B21" s="28" t="s">
        <v>28</v>
      </c>
      <c r="C21" s="30" t="s">
        <v>100</v>
      </c>
      <c r="D21" s="30">
        <v>1</v>
      </c>
      <c r="E21" s="31">
        <v>0.19</v>
      </c>
      <c r="F21" s="26">
        <v>2251800</v>
      </c>
      <c r="G21" s="20">
        <f t="shared" si="0"/>
        <v>427842</v>
      </c>
      <c r="H21" s="21">
        <f t="shared" si="1"/>
        <v>2679642</v>
      </c>
    </row>
    <row r="22" spans="1:8" x14ac:dyDescent="0.25">
      <c r="A22" s="19">
        <v>15</v>
      </c>
      <c r="B22" s="28" t="s">
        <v>29</v>
      </c>
      <c r="C22" s="30" t="s">
        <v>100</v>
      </c>
      <c r="D22" s="30">
        <v>1</v>
      </c>
      <c r="E22" s="31">
        <v>0.19</v>
      </c>
      <c r="F22" s="26">
        <v>197100</v>
      </c>
      <c r="G22" s="20">
        <f t="shared" si="0"/>
        <v>37449</v>
      </c>
      <c r="H22" s="21">
        <f t="shared" si="1"/>
        <v>234549</v>
      </c>
    </row>
    <row r="23" spans="1:8" ht="30" x14ac:dyDescent="0.25">
      <c r="A23" s="19">
        <v>16</v>
      </c>
      <c r="B23" s="27" t="s">
        <v>30</v>
      </c>
      <c r="C23" s="30" t="s">
        <v>100</v>
      </c>
      <c r="D23" s="30">
        <v>1</v>
      </c>
      <c r="E23" s="31">
        <v>0.19</v>
      </c>
      <c r="F23" s="26">
        <v>200200</v>
      </c>
      <c r="G23" s="20">
        <f t="shared" si="0"/>
        <v>38038</v>
      </c>
      <c r="H23" s="21">
        <f t="shared" si="1"/>
        <v>238238</v>
      </c>
    </row>
    <row r="24" spans="1:8" x14ac:dyDescent="0.25">
      <c r="A24" s="19">
        <v>17</v>
      </c>
      <c r="B24" s="28" t="s">
        <v>31</v>
      </c>
      <c r="C24" s="30" t="s">
        <v>100</v>
      </c>
      <c r="D24" s="30">
        <v>1</v>
      </c>
      <c r="E24" s="31">
        <v>0.19</v>
      </c>
      <c r="F24" s="26">
        <v>56800</v>
      </c>
      <c r="G24" s="20">
        <f t="shared" si="0"/>
        <v>10792</v>
      </c>
      <c r="H24" s="21">
        <f t="shared" si="1"/>
        <v>67592</v>
      </c>
    </row>
    <row r="25" spans="1:8" x14ac:dyDescent="0.25">
      <c r="A25" s="19">
        <v>18</v>
      </c>
      <c r="B25" s="28" t="s">
        <v>32</v>
      </c>
      <c r="C25" s="30" t="s">
        <v>100</v>
      </c>
      <c r="D25" s="30">
        <v>1</v>
      </c>
      <c r="E25" s="31">
        <v>0.19</v>
      </c>
      <c r="F25" s="26">
        <v>54500</v>
      </c>
      <c r="G25" s="20">
        <f t="shared" si="0"/>
        <v>10355</v>
      </c>
      <c r="H25" s="21">
        <f t="shared" si="1"/>
        <v>64855</v>
      </c>
    </row>
    <row r="26" spans="1:8" x14ac:dyDescent="0.25">
      <c r="A26" s="19">
        <v>19</v>
      </c>
      <c r="B26" s="28" t="s">
        <v>33</v>
      </c>
      <c r="C26" s="30" t="s">
        <v>100</v>
      </c>
      <c r="D26" s="30">
        <v>1</v>
      </c>
      <c r="E26" s="31">
        <v>0.19</v>
      </c>
      <c r="F26" s="26">
        <v>56300</v>
      </c>
      <c r="G26" s="20">
        <f t="shared" si="0"/>
        <v>10697</v>
      </c>
      <c r="H26" s="21">
        <f t="shared" si="1"/>
        <v>66997</v>
      </c>
    </row>
    <row r="27" spans="1:8" x14ac:dyDescent="0.25">
      <c r="A27" s="19">
        <v>20</v>
      </c>
      <c r="B27" s="28" t="s">
        <v>34</v>
      </c>
      <c r="C27" s="30" t="s">
        <v>100</v>
      </c>
      <c r="D27" s="30">
        <v>1</v>
      </c>
      <c r="E27" s="31">
        <v>0.19</v>
      </c>
      <c r="F27" s="26">
        <v>56800</v>
      </c>
      <c r="G27" s="20">
        <f t="shared" si="0"/>
        <v>10792</v>
      </c>
      <c r="H27" s="21">
        <f t="shared" si="1"/>
        <v>67592</v>
      </c>
    </row>
    <row r="28" spans="1:8" x14ac:dyDescent="0.25">
      <c r="A28" s="19">
        <v>21</v>
      </c>
      <c r="B28" s="28" t="s">
        <v>35</v>
      </c>
      <c r="C28" s="30" t="s">
        <v>100</v>
      </c>
      <c r="D28" s="30">
        <v>1</v>
      </c>
      <c r="E28" s="31">
        <v>0.19</v>
      </c>
      <c r="F28" s="26">
        <v>154400</v>
      </c>
      <c r="G28" s="20">
        <f t="shared" si="0"/>
        <v>29336</v>
      </c>
      <c r="H28" s="21">
        <f t="shared" si="1"/>
        <v>183736</v>
      </c>
    </row>
    <row r="29" spans="1:8" x14ac:dyDescent="0.25">
      <c r="A29" s="19">
        <v>22</v>
      </c>
      <c r="B29" s="28" t="s">
        <v>36</v>
      </c>
      <c r="C29" s="30" t="s">
        <v>100</v>
      </c>
      <c r="D29" s="30">
        <v>1</v>
      </c>
      <c r="E29" s="31">
        <v>0.19</v>
      </c>
      <c r="F29" s="26">
        <v>205900</v>
      </c>
      <c r="G29" s="20">
        <f t="shared" si="0"/>
        <v>39121</v>
      </c>
      <c r="H29" s="21">
        <f t="shared" si="1"/>
        <v>245021</v>
      </c>
    </row>
    <row r="30" spans="1:8" x14ac:dyDescent="0.25">
      <c r="A30" s="19">
        <v>23</v>
      </c>
      <c r="B30" s="28" t="s">
        <v>37</v>
      </c>
      <c r="C30" s="30" t="s">
        <v>100</v>
      </c>
      <c r="D30" s="30">
        <v>1</v>
      </c>
      <c r="E30" s="31">
        <v>0.19</v>
      </c>
      <c r="F30" s="26">
        <v>327100</v>
      </c>
      <c r="G30" s="20">
        <f t="shared" si="0"/>
        <v>62149</v>
      </c>
      <c r="H30" s="21">
        <f t="shared" si="1"/>
        <v>389249</v>
      </c>
    </row>
    <row r="31" spans="1:8" x14ac:dyDescent="0.25">
      <c r="A31" s="19">
        <v>24</v>
      </c>
      <c r="B31" s="28" t="s">
        <v>38</v>
      </c>
      <c r="C31" s="30" t="s">
        <v>100</v>
      </c>
      <c r="D31" s="30">
        <v>1</v>
      </c>
      <c r="E31" s="31">
        <v>0.19</v>
      </c>
      <c r="F31" s="26">
        <v>330500</v>
      </c>
      <c r="G31" s="20">
        <f t="shared" si="0"/>
        <v>62795</v>
      </c>
      <c r="H31" s="21">
        <f t="shared" si="1"/>
        <v>393295</v>
      </c>
    </row>
    <row r="32" spans="1:8" x14ac:dyDescent="0.25">
      <c r="A32" s="19">
        <v>25</v>
      </c>
      <c r="B32" s="28" t="s">
        <v>39</v>
      </c>
      <c r="C32" s="30" t="s">
        <v>100</v>
      </c>
      <c r="D32" s="30">
        <v>1</v>
      </c>
      <c r="E32" s="31">
        <v>0.19</v>
      </c>
      <c r="F32" s="26">
        <v>318700</v>
      </c>
      <c r="G32" s="20">
        <f t="shared" si="0"/>
        <v>60553</v>
      </c>
      <c r="H32" s="21">
        <f t="shared" si="1"/>
        <v>379253</v>
      </c>
    </row>
    <row r="33" spans="1:8" x14ac:dyDescent="0.25">
      <c r="A33" s="19">
        <v>26</v>
      </c>
      <c r="B33" s="28" t="s">
        <v>40</v>
      </c>
      <c r="C33" s="30" t="s">
        <v>100</v>
      </c>
      <c r="D33" s="30">
        <v>1</v>
      </c>
      <c r="E33" s="31">
        <v>0.19</v>
      </c>
      <c r="F33" s="26">
        <v>631700</v>
      </c>
      <c r="G33" s="20">
        <f t="shared" si="0"/>
        <v>120023</v>
      </c>
      <c r="H33" s="21">
        <f t="shared" si="1"/>
        <v>751723</v>
      </c>
    </row>
    <row r="34" spans="1:8" x14ac:dyDescent="0.25">
      <c r="A34" s="19">
        <v>27</v>
      </c>
      <c r="B34" s="28" t="s">
        <v>41</v>
      </c>
      <c r="C34" s="30" t="s">
        <v>100</v>
      </c>
      <c r="D34" s="30">
        <v>1</v>
      </c>
      <c r="E34" s="31">
        <v>0.19</v>
      </c>
      <c r="F34" s="26">
        <v>718100</v>
      </c>
      <c r="G34" s="20">
        <f t="shared" si="0"/>
        <v>136439</v>
      </c>
      <c r="H34" s="21">
        <f t="shared" si="1"/>
        <v>854539</v>
      </c>
    </row>
    <row r="35" spans="1:8" x14ac:dyDescent="0.25">
      <c r="A35" s="19">
        <v>28</v>
      </c>
      <c r="B35" s="28" t="s">
        <v>42</v>
      </c>
      <c r="C35" s="30" t="s">
        <v>100</v>
      </c>
      <c r="D35" s="30">
        <v>1</v>
      </c>
      <c r="E35" s="31">
        <v>0.19</v>
      </c>
      <c r="F35" s="26">
        <v>859500</v>
      </c>
      <c r="G35" s="20">
        <f t="shared" si="0"/>
        <v>163305</v>
      </c>
      <c r="H35" s="21">
        <f t="shared" si="1"/>
        <v>1022805</v>
      </c>
    </row>
    <row r="36" spans="1:8" x14ac:dyDescent="0.25">
      <c r="A36" s="19">
        <v>29</v>
      </c>
      <c r="B36" s="28" t="s">
        <v>43</v>
      </c>
      <c r="C36" s="30" t="s">
        <v>100</v>
      </c>
      <c r="D36" s="30">
        <v>1</v>
      </c>
      <c r="E36" s="31">
        <v>0.19</v>
      </c>
      <c r="F36" s="26">
        <v>791600</v>
      </c>
      <c r="G36" s="20">
        <f t="shared" si="0"/>
        <v>150404</v>
      </c>
      <c r="H36" s="21">
        <f t="shared" si="1"/>
        <v>942004</v>
      </c>
    </row>
    <row r="37" spans="1:8" x14ac:dyDescent="0.25">
      <c r="A37" s="19">
        <v>30</v>
      </c>
      <c r="B37" s="28" t="s">
        <v>44</v>
      </c>
      <c r="C37" s="30" t="s">
        <v>100</v>
      </c>
      <c r="D37" s="30">
        <v>1</v>
      </c>
      <c r="E37" s="31">
        <v>0.19</v>
      </c>
      <c r="F37" s="26">
        <v>795700</v>
      </c>
      <c r="G37" s="20">
        <f t="shared" si="0"/>
        <v>151183</v>
      </c>
      <c r="H37" s="21">
        <f t="shared" si="1"/>
        <v>946883</v>
      </c>
    </row>
    <row r="38" spans="1:8" x14ac:dyDescent="0.25">
      <c r="A38" s="19">
        <v>31</v>
      </c>
      <c r="B38" s="28" t="s">
        <v>45</v>
      </c>
      <c r="C38" s="30" t="s">
        <v>100</v>
      </c>
      <c r="D38" s="30">
        <v>1</v>
      </c>
      <c r="E38" s="31">
        <v>0.19</v>
      </c>
      <c r="F38" s="26">
        <v>784500</v>
      </c>
      <c r="G38" s="20">
        <f t="shared" si="0"/>
        <v>149055</v>
      </c>
      <c r="H38" s="21">
        <f t="shared" si="1"/>
        <v>933555</v>
      </c>
    </row>
    <row r="39" spans="1:8" x14ac:dyDescent="0.25">
      <c r="A39" s="19">
        <v>32</v>
      </c>
      <c r="B39" s="28" t="s">
        <v>46</v>
      </c>
      <c r="C39" s="30" t="s">
        <v>100</v>
      </c>
      <c r="D39" s="30">
        <v>1</v>
      </c>
      <c r="E39" s="31">
        <v>0.19</v>
      </c>
      <c r="F39" s="26">
        <v>816500</v>
      </c>
      <c r="G39" s="20">
        <f t="shared" si="0"/>
        <v>155135</v>
      </c>
      <c r="H39" s="21">
        <f t="shared" si="1"/>
        <v>971635</v>
      </c>
    </row>
    <row r="40" spans="1:8" x14ac:dyDescent="0.25">
      <c r="A40" s="19">
        <v>33</v>
      </c>
      <c r="B40" s="28" t="s">
        <v>47</v>
      </c>
      <c r="C40" s="30" t="s">
        <v>100</v>
      </c>
      <c r="D40" s="30">
        <v>1</v>
      </c>
      <c r="E40" s="31">
        <v>0.19</v>
      </c>
      <c r="F40" s="26">
        <v>712500</v>
      </c>
      <c r="G40" s="20">
        <f t="shared" si="0"/>
        <v>135375</v>
      </c>
      <c r="H40" s="21">
        <f t="shared" si="1"/>
        <v>847875</v>
      </c>
    </row>
    <row r="41" spans="1:8" x14ac:dyDescent="0.25">
      <c r="A41" s="19">
        <v>34</v>
      </c>
      <c r="B41" s="28" t="s">
        <v>48</v>
      </c>
      <c r="C41" s="30" t="s">
        <v>100</v>
      </c>
      <c r="D41" s="30">
        <v>1</v>
      </c>
      <c r="E41" s="31">
        <v>0.19</v>
      </c>
      <c r="F41" s="26">
        <v>2315200</v>
      </c>
      <c r="G41" s="20">
        <f t="shared" si="0"/>
        <v>439888</v>
      </c>
      <c r="H41" s="21">
        <f t="shared" si="1"/>
        <v>2755088</v>
      </c>
    </row>
    <row r="42" spans="1:8" x14ac:dyDescent="0.25">
      <c r="A42" s="19">
        <v>35</v>
      </c>
      <c r="B42" s="28" t="s">
        <v>49</v>
      </c>
      <c r="C42" s="30" t="s">
        <v>100</v>
      </c>
      <c r="D42" s="30">
        <v>1</v>
      </c>
      <c r="E42" s="31">
        <v>0.19</v>
      </c>
      <c r="F42" s="26">
        <v>1046800</v>
      </c>
      <c r="G42" s="20">
        <f t="shared" si="0"/>
        <v>198892</v>
      </c>
      <c r="H42" s="21">
        <f t="shared" si="1"/>
        <v>1245692</v>
      </c>
    </row>
    <row r="43" spans="1:8" x14ac:dyDescent="0.25">
      <c r="A43" s="19">
        <v>36</v>
      </c>
      <c r="B43" s="28" t="s">
        <v>50</v>
      </c>
      <c r="C43" s="30" t="s">
        <v>100</v>
      </c>
      <c r="D43" s="30">
        <v>1</v>
      </c>
      <c r="E43" s="31">
        <v>0.19</v>
      </c>
      <c r="F43" s="26">
        <v>2103900</v>
      </c>
      <c r="G43" s="20">
        <f t="shared" si="0"/>
        <v>399741</v>
      </c>
      <c r="H43" s="21">
        <f t="shared" si="1"/>
        <v>2503641</v>
      </c>
    </row>
    <row r="44" spans="1:8" x14ac:dyDescent="0.25">
      <c r="A44" s="19">
        <v>37</v>
      </c>
      <c r="B44" s="28" t="s">
        <v>51</v>
      </c>
      <c r="C44" s="30" t="s">
        <v>100</v>
      </c>
      <c r="D44" s="30">
        <v>1</v>
      </c>
      <c r="E44" s="31">
        <v>0.19</v>
      </c>
      <c r="F44" s="26">
        <v>2012400</v>
      </c>
      <c r="G44" s="20">
        <f t="shared" si="0"/>
        <v>382356</v>
      </c>
      <c r="H44" s="21">
        <f t="shared" si="1"/>
        <v>2394756</v>
      </c>
    </row>
    <row r="45" spans="1:8" x14ac:dyDescent="0.25">
      <c r="A45" s="19">
        <v>38</v>
      </c>
      <c r="B45" s="28" t="s">
        <v>52</v>
      </c>
      <c r="C45" s="30" t="s">
        <v>100</v>
      </c>
      <c r="D45" s="30">
        <v>1</v>
      </c>
      <c r="E45" s="31">
        <v>0.19</v>
      </c>
      <c r="F45" s="26">
        <v>1576000</v>
      </c>
      <c r="G45" s="20">
        <f t="shared" si="0"/>
        <v>299440</v>
      </c>
      <c r="H45" s="21">
        <f t="shared" si="1"/>
        <v>1875440</v>
      </c>
    </row>
    <row r="46" spans="1:8" x14ac:dyDescent="0.25">
      <c r="A46" s="19">
        <v>39</v>
      </c>
      <c r="B46" s="28" t="s">
        <v>53</v>
      </c>
      <c r="C46" s="30" t="s">
        <v>100</v>
      </c>
      <c r="D46" s="30">
        <v>1</v>
      </c>
      <c r="E46" s="31">
        <v>0.19</v>
      </c>
      <c r="F46" s="26">
        <v>1787100</v>
      </c>
      <c r="G46" s="20">
        <f t="shared" si="0"/>
        <v>339549</v>
      </c>
      <c r="H46" s="21">
        <f t="shared" si="1"/>
        <v>2126649</v>
      </c>
    </row>
    <row r="47" spans="1:8" x14ac:dyDescent="0.25">
      <c r="A47" s="19">
        <v>40</v>
      </c>
      <c r="B47" s="28" t="s">
        <v>54</v>
      </c>
      <c r="C47" s="30" t="s">
        <v>100</v>
      </c>
      <c r="D47" s="30">
        <v>1</v>
      </c>
      <c r="E47" s="31">
        <v>0.19</v>
      </c>
      <c r="F47" s="26">
        <v>2030900</v>
      </c>
      <c r="G47" s="20">
        <f t="shared" si="0"/>
        <v>385871</v>
      </c>
      <c r="H47" s="21">
        <f t="shared" si="1"/>
        <v>2416771</v>
      </c>
    </row>
    <row r="48" spans="1:8" x14ac:dyDescent="0.25">
      <c r="A48" s="19">
        <v>41</v>
      </c>
      <c r="B48" s="28" t="s">
        <v>55</v>
      </c>
      <c r="C48" s="30" t="s">
        <v>100</v>
      </c>
      <c r="D48" s="30">
        <v>1</v>
      </c>
      <c r="E48" s="31">
        <v>0.19</v>
      </c>
      <c r="F48" s="26">
        <v>2930500</v>
      </c>
      <c r="G48" s="20">
        <f t="shared" si="0"/>
        <v>556795</v>
      </c>
      <c r="H48" s="21">
        <f t="shared" si="1"/>
        <v>3487295</v>
      </c>
    </row>
    <row r="49" spans="1:8" x14ac:dyDescent="0.25">
      <c r="A49" s="19">
        <v>42</v>
      </c>
      <c r="B49" s="28" t="s">
        <v>56</v>
      </c>
      <c r="C49" s="30" t="s">
        <v>100</v>
      </c>
      <c r="D49" s="30">
        <v>1</v>
      </c>
      <c r="E49" s="31">
        <v>0.19</v>
      </c>
      <c r="F49" s="26">
        <v>1005400</v>
      </c>
      <c r="G49" s="20">
        <f t="shared" si="0"/>
        <v>191026</v>
      </c>
      <c r="H49" s="21">
        <f t="shared" si="1"/>
        <v>1196426</v>
      </c>
    </row>
    <row r="50" spans="1:8" x14ac:dyDescent="0.25">
      <c r="A50" s="19">
        <v>43</v>
      </c>
      <c r="B50" s="28" t="s">
        <v>46</v>
      </c>
      <c r="C50" s="30" t="s">
        <v>100</v>
      </c>
      <c r="D50" s="30">
        <v>1</v>
      </c>
      <c r="E50" s="31">
        <v>0.19</v>
      </c>
      <c r="F50" s="26">
        <v>833700</v>
      </c>
      <c r="G50" s="20">
        <f t="shared" si="0"/>
        <v>158403</v>
      </c>
      <c r="H50" s="21">
        <f t="shared" si="1"/>
        <v>992103</v>
      </c>
    </row>
    <row r="51" spans="1:8" x14ac:dyDescent="0.25">
      <c r="A51" s="19">
        <v>44</v>
      </c>
      <c r="B51" s="28" t="s">
        <v>57</v>
      </c>
      <c r="C51" s="30" t="s">
        <v>100</v>
      </c>
      <c r="D51" s="30">
        <v>1</v>
      </c>
      <c r="E51" s="31">
        <v>0.19</v>
      </c>
      <c r="F51" s="26">
        <v>1923100</v>
      </c>
      <c r="G51" s="20">
        <f t="shared" si="0"/>
        <v>365389</v>
      </c>
      <c r="H51" s="21">
        <f t="shared" si="1"/>
        <v>2288489</v>
      </c>
    </row>
    <row r="52" spans="1:8" x14ac:dyDescent="0.25">
      <c r="A52" s="19">
        <v>45</v>
      </c>
      <c r="B52" s="28" t="s">
        <v>58</v>
      </c>
      <c r="C52" s="30" t="s">
        <v>100</v>
      </c>
      <c r="D52" s="30">
        <v>1</v>
      </c>
      <c r="E52" s="31">
        <v>0.19</v>
      </c>
      <c r="F52" s="26">
        <v>3179600</v>
      </c>
      <c r="G52" s="20">
        <f t="shared" si="0"/>
        <v>604124</v>
      </c>
      <c r="H52" s="21">
        <f t="shared" si="1"/>
        <v>3783724</v>
      </c>
    </row>
    <row r="53" spans="1:8" x14ac:dyDescent="0.25">
      <c r="A53" s="19">
        <v>46</v>
      </c>
      <c r="B53" s="28" t="s">
        <v>59</v>
      </c>
      <c r="C53" s="30" t="s">
        <v>100</v>
      </c>
      <c r="D53" s="30">
        <v>1</v>
      </c>
      <c r="E53" s="31">
        <v>0.19</v>
      </c>
      <c r="F53" s="26">
        <v>457000</v>
      </c>
      <c r="G53" s="20">
        <f t="shared" si="0"/>
        <v>86830</v>
      </c>
      <c r="H53" s="21">
        <f t="shared" si="1"/>
        <v>543830</v>
      </c>
    </row>
    <row r="54" spans="1:8" x14ac:dyDescent="0.25">
      <c r="A54" s="19">
        <v>47</v>
      </c>
      <c r="B54" s="28" t="s">
        <v>60</v>
      </c>
      <c r="C54" s="30" t="s">
        <v>100</v>
      </c>
      <c r="D54" s="30">
        <v>1</v>
      </c>
      <c r="E54" s="31">
        <v>0.19</v>
      </c>
      <c r="F54" s="26">
        <v>407000</v>
      </c>
      <c r="G54" s="20">
        <f t="shared" si="0"/>
        <v>77330</v>
      </c>
      <c r="H54" s="21">
        <f t="shared" si="1"/>
        <v>484330</v>
      </c>
    </row>
    <row r="55" spans="1:8" x14ac:dyDescent="0.25">
      <c r="A55" s="19">
        <v>48</v>
      </c>
      <c r="B55" s="28" t="s">
        <v>61</v>
      </c>
      <c r="C55" s="30" t="s">
        <v>100</v>
      </c>
      <c r="D55" s="30">
        <v>1</v>
      </c>
      <c r="E55" s="31">
        <v>0.19</v>
      </c>
      <c r="F55" s="26">
        <v>918600</v>
      </c>
      <c r="G55" s="20">
        <f t="shared" si="0"/>
        <v>174534</v>
      </c>
      <c r="H55" s="21">
        <f t="shared" si="1"/>
        <v>1093134</v>
      </c>
    </row>
    <row r="56" spans="1:8" x14ac:dyDescent="0.25">
      <c r="A56" s="19">
        <v>49</v>
      </c>
      <c r="B56" s="28" t="s">
        <v>62</v>
      </c>
      <c r="C56" s="30" t="s">
        <v>100</v>
      </c>
      <c r="D56" s="30">
        <v>1</v>
      </c>
      <c r="E56" s="31">
        <v>0.19</v>
      </c>
      <c r="F56" s="26">
        <v>1037400</v>
      </c>
      <c r="G56" s="20">
        <f t="shared" si="0"/>
        <v>197106</v>
      </c>
      <c r="H56" s="21">
        <f t="shared" si="1"/>
        <v>1234506</v>
      </c>
    </row>
    <row r="57" spans="1:8" x14ac:dyDescent="0.25">
      <c r="A57" s="19">
        <v>50</v>
      </c>
      <c r="B57" s="28" t="s">
        <v>63</v>
      </c>
      <c r="C57" s="30" t="s">
        <v>100</v>
      </c>
      <c r="D57" s="30">
        <v>1</v>
      </c>
      <c r="E57" s="31">
        <v>0.19</v>
      </c>
      <c r="F57" s="26">
        <v>510000</v>
      </c>
      <c r="G57" s="20">
        <f t="shared" si="0"/>
        <v>96900</v>
      </c>
      <c r="H57" s="21">
        <f t="shared" si="1"/>
        <v>606900</v>
      </c>
    </row>
    <row r="58" spans="1:8" x14ac:dyDescent="0.25">
      <c r="A58" s="19">
        <v>51</v>
      </c>
      <c r="B58" s="28" t="s">
        <v>64</v>
      </c>
      <c r="C58" s="30" t="s">
        <v>100</v>
      </c>
      <c r="D58" s="30">
        <v>1</v>
      </c>
      <c r="E58" s="31">
        <v>0.19</v>
      </c>
      <c r="F58" s="26">
        <v>378800</v>
      </c>
      <c r="G58" s="20">
        <f t="shared" si="0"/>
        <v>71972</v>
      </c>
      <c r="H58" s="21">
        <f t="shared" si="1"/>
        <v>450772</v>
      </c>
    </row>
    <row r="59" spans="1:8" x14ac:dyDescent="0.25">
      <c r="A59" s="19">
        <v>52</v>
      </c>
      <c r="B59" s="28" t="s">
        <v>65</v>
      </c>
      <c r="C59" s="30" t="s">
        <v>100</v>
      </c>
      <c r="D59" s="30">
        <v>1</v>
      </c>
      <c r="E59" s="31">
        <v>0.19</v>
      </c>
      <c r="F59" s="26">
        <v>366000</v>
      </c>
      <c r="G59" s="20">
        <f t="shared" si="0"/>
        <v>69540</v>
      </c>
      <c r="H59" s="21">
        <f t="shared" si="1"/>
        <v>435540</v>
      </c>
    </row>
    <row r="60" spans="1:8" x14ac:dyDescent="0.25">
      <c r="A60" s="19">
        <v>53</v>
      </c>
      <c r="B60" s="28" t="s">
        <v>66</v>
      </c>
      <c r="C60" s="30" t="s">
        <v>100</v>
      </c>
      <c r="D60" s="30">
        <v>1</v>
      </c>
      <c r="E60" s="31">
        <v>0.19</v>
      </c>
      <c r="F60" s="26">
        <v>380500</v>
      </c>
      <c r="G60" s="20">
        <f t="shared" si="0"/>
        <v>72295</v>
      </c>
      <c r="H60" s="21">
        <f t="shared" si="1"/>
        <v>452795</v>
      </c>
    </row>
    <row r="61" spans="1:8" x14ac:dyDescent="0.25">
      <c r="A61" s="19">
        <v>54</v>
      </c>
      <c r="B61" s="28" t="s">
        <v>67</v>
      </c>
      <c r="C61" s="30" t="s">
        <v>100</v>
      </c>
      <c r="D61" s="30">
        <v>1</v>
      </c>
      <c r="E61" s="31">
        <v>0.19</v>
      </c>
      <c r="F61" s="26">
        <v>1261800</v>
      </c>
      <c r="G61" s="20">
        <f t="shared" si="0"/>
        <v>239742</v>
      </c>
      <c r="H61" s="21">
        <f t="shared" si="1"/>
        <v>1501542</v>
      </c>
    </row>
    <row r="62" spans="1:8" x14ac:dyDescent="0.25">
      <c r="A62" s="19">
        <v>55</v>
      </c>
      <c r="B62" s="28" t="s">
        <v>68</v>
      </c>
      <c r="C62" s="30" t="s">
        <v>100</v>
      </c>
      <c r="D62" s="30">
        <v>1</v>
      </c>
      <c r="E62" s="31">
        <v>0.19</v>
      </c>
      <c r="F62" s="26">
        <v>1620500</v>
      </c>
      <c r="G62" s="20">
        <f t="shared" si="0"/>
        <v>307895</v>
      </c>
      <c r="H62" s="21">
        <f t="shared" si="1"/>
        <v>1928395</v>
      </c>
    </row>
    <row r="63" spans="1:8" x14ac:dyDescent="0.25">
      <c r="A63" s="19">
        <v>56</v>
      </c>
      <c r="B63" s="28" t="s">
        <v>69</v>
      </c>
      <c r="C63" s="30" t="s">
        <v>100</v>
      </c>
      <c r="D63" s="30">
        <v>1</v>
      </c>
      <c r="E63" s="31">
        <v>0.19</v>
      </c>
      <c r="F63" s="26">
        <v>628600</v>
      </c>
      <c r="G63" s="20">
        <f t="shared" si="0"/>
        <v>119434</v>
      </c>
      <c r="H63" s="21">
        <f t="shared" si="1"/>
        <v>748034</v>
      </c>
    </row>
    <row r="64" spans="1:8" x14ac:dyDescent="0.25">
      <c r="A64" s="19">
        <v>57</v>
      </c>
      <c r="B64" s="28" t="s">
        <v>70</v>
      </c>
      <c r="C64" s="30" t="s">
        <v>100</v>
      </c>
      <c r="D64" s="30">
        <v>1</v>
      </c>
      <c r="E64" s="31">
        <v>0.19</v>
      </c>
      <c r="F64" s="26">
        <v>899800</v>
      </c>
      <c r="G64" s="20">
        <f t="shared" si="0"/>
        <v>170962</v>
      </c>
      <c r="H64" s="21">
        <f t="shared" si="1"/>
        <v>1070762</v>
      </c>
    </row>
    <row r="65" spans="1:8" x14ac:dyDescent="0.25">
      <c r="A65" s="19">
        <v>58</v>
      </c>
      <c r="B65" s="28" t="s">
        <v>71</v>
      </c>
      <c r="C65" s="30" t="s">
        <v>100</v>
      </c>
      <c r="D65" s="30">
        <v>1</v>
      </c>
      <c r="E65" s="31">
        <v>0.19</v>
      </c>
      <c r="F65" s="26">
        <v>1277200</v>
      </c>
      <c r="G65" s="20">
        <f t="shared" si="0"/>
        <v>242668</v>
      </c>
      <c r="H65" s="21">
        <f t="shared" si="1"/>
        <v>1519868</v>
      </c>
    </row>
    <row r="66" spans="1:8" x14ac:dyDescent="0.25">
      <c r="A66" s="19">
        <v>59</v>
      </c>
      <c r="B66" s="28" t="s">
        <v>72</v>
      </c>
      <c r="C66" s="30" t="s">
        <v>100</v>
      </c>
      <c r="D66" s="30">
        <v>1</v>
      </c>
      <c r="E66" s="31">
        <v>0.19</v>
      </c>
      <c r="F66" s="26">
        <v>1327100</v>
      </c>
      <c r="G66" s="20">
        <f t="shared" si="0"/>
        <v>252149</v>
      </c>
      <c r="H66" s="21">
        <f t="shared" si="1"/>
        <v>1579249</v>
      </c>
    </row>
    <row r="67" spans="1:8" x14ac:dyDescent="0.25">
      <c r="A67" s="19">
        <v>60</v>
      </c>
      <c r="B67" s="28" t="s">
        <v>73</v>
      </c>
      <c r="C67" s="30" t="s">
        <v>100</v>
      </c>
      <c r="D67" s="30">
        <v>1</v>
      </c>
      <c r="E67" s="31">
        <v>0.19</v>
      </c>
      <c r="F67" s="26">
        <v>1340600</v>
      </c>
      <c r="G67" s="20">
        <f t="shared" si="0"/>
        <v>254714</v>
      </c>
      <c r="H67" s="21">
        <f t="shared" si="1"/>
        <v>1595314</v>
      </c>
    </row>
    <row r="68" spans="1:8" x14ac:dyDescent="0.25">
      <c r="A68" s="19">
        <v>61</v>
      </c>
      <c r="B68" s="28" t="s">
        <v>74</v>
      </c>
      <c r="C68" s="30" t="s">
        <v>100</v>
      </c>
      <c r="D68" s="30">
        <v>1</v>
      </c>
      <c r="E68" s="31">
        <v>0.19</v>
      </c>
      <c r="F68" s="26">
        <v>792800</v>
      </c>
      <c r="G68" s="20">
        <f t="shared" si="0"/>
        <v>150632</v>
      </c>
      <c r="H68" s="21">
        <f t="shared" si="1"/>
        <v>943432</v>
      </c>
    </row>
    <row r="69" spans="1:8" x14ac:dyDescent="0.25">
      <c r="A69" s="19">
        <v>62</v>
      </c>
      <c r="B69" s="28" t="s">
        <v>75</v>
      </c>
      <c r="C69" s="30" t="s">
        <v>100</v>
      </c>
      <c r="D69" s="30">
        <v>1</v>
      </c>
      <c r="E69" s="31">
        <v>0.19</v>
      </c>
      <c r="F69" s="26">
        <v>771300</v>
      </c>
      <c r="G69" s="20">
        <f t="shared" si="0"/>
        <v>146547</v>
      </c>
      <c r="H69" s="21">
        <f t="shared" si="1"/>
        <v>917847</v>
      </c>
    </row>
    <row r="70" spans="1:8" x14ac:dyDescent="0.25">
      <c r="A70" s="19">
        <v>63</v>
      </c>
      <c r="B70" s="28" t="s">
        <v>76</v>
      </c>
      <c r="C70" s="30" t="s">
        <v>100</v>
      </c>
      <c r="D70" s="30">
        <v>1</v>
      </c>
      <c r="E70" s="31">
        <v>0.19</v>
      </c>
      <c r="F70" s="26">
        <v>671700</v>
      </c>
      <c r="G70" s="20">
        <f t="shared" si="0"/>
        <v>127623</v>
      </c>
      <c r="H70" s="21">
        <f t="shared" si="1"/>
        <v>799323</v>
      </c>
    </row>
    <row r="71" spans="1:8" x14ac:dyDescent="0.25">
      <c r="A71" s="19">
        <v>64</v>
      </c>
      <c r="B71" s="28" t="s">
        <v>77</v>
      </c>
      <c r="C71" s="30" t="s">
        <v>100</v>
      </c>
      <c r="D71" s="30">
        <v>1</v>
      </c>
      <c r="E71" s="31">
        <v>0.19</v>
      </c>
      <c r="F71" s="26">
        <v>699000</v>
      </c>
      <c r="G71" s="20">
        <f t="shared" si="0"/>
        <v>132810</v>
      </c>
      <c r="H71" s="21">
        <f t="shared" si="1"/>
        <v>831810</v>
      </c>
    </row>
    <row r="72" spans="1:8" x14ac:dyDescent="0.25">
      <c r="A72" s="19">
        <v>65</v>
      </c>
      <c r="B72" s="28" t="s">
        <v>78</v>
      </c>
      <c r="C72" s="30" t="s">
        <v>100</v>
      </c>
      <c r="D72" s="30">
        <v>1</v>
      </c>
      <c r="E72" s="31">
        <v>0.19</v>
      </c>
      <c r="F72" s="26">
        <v>781100</v>
      </c>
      <c r="G72" s="20">
        <f t="shared" ref="G72:G93" si="2">ROUND(F72*E72,0)</f>
        <v>148409</v>
      </c>
      <c r="H72" s="21">
        <f t="shared" si="1"/>
        <v>929509</v>
      </c>
    </row>
    <row r="73" spans="1:8" x14ac:dyDescent="0.25">
      <c r="A73" s="19">
        <v>66</v>
      </c>
      <c r="B73" s="28" t="s">
        <v>79</v>
      </c>
      <c r="C73" s="30" t="s">
        <v>100</v>
      </c>
      <c r="D73" s="30">
        <v>1</v>
      </c>
      <c r="E73" s="31">
        <v>0.19</v>
      </c>
      <c r="F73" s="26">
        <v>797400</v>
      </c>
      <c r="G73" s="20">
        <f t="shared" si="2"/>
        <v>151506</v>
      </c>
      <c r="H73" s="21">
        <f t="shared" ref="H73:H93" si="3">SUM(F73:G73)</f>
        <v>948906</v>
      </c>
    </row>
    <row r="74" spans="1:8" x14ac:dyDescent="0.25">
      <c r="A74" s="19">
        <v>67</v>
      </c>
      <c r="B74" s="28" t="s">
        <v>80</v>
      </c>
      <c r="C74" s="30" t="s">
        <v>100</v>
      </c>
      <c r="D74" s="30">
        <v>1</v>
      </c>
      <c r="E74" s="31">
        <v>0.19</v>
      </c>
      <c r="F74" s="26">
        <v>778600</v>
      </c>
      <c r="G74" s="20">
        <f t="shared" si="2"/>
        <v>147934</v>
      </c>
      <c r="H74" s="21">
        <f t="shared" si="3"/>
        <v>926534</v>
      </c>
    </row>
    <row r="75" spans="1:8" x14ac:dyDescent="0.25">
      <c r="A75" s="19">
        <v>68</v>
      </c>
      <c r="B75" s="28" t="s">
        <v>81</v>
      </c>
      <c r="C75" s="30" t="s">
        <v>100</v>
      </c>
      <c r="D75" s="30">
        <v>1</v>
      </c>
      <c r="E75" s="31">
        <v>0.19</v>
      </c>
      <c r="F75" s="26">
        <v>760900</v>
      </c>
      <c r="G75" s="20">
        <f t="shared" si="2"/>
        <v>144571</v>
      </c>
      <c r="H75" s="21">
        <f t="shared" si="3"/>
        <v>905471</v>
      </c>
    </row>
    <row r="76" spans="1:8" x14ac:dyDescent="0.25">
      <c r="A76" s="19">
        <v>69</v>
      </c>
      <c r="B76" s="28" t="s">
        <v>82</v>
      </c>
      <c r="C76" s="30" t="s">
        <v>100</v>
      </c>
      <c r="D76" s="30">
        <v>1</v>
      </c>
      <c r="E76" s="31">
        <v>0.19</v>
      </c>
      <c r="F76" s="26">
        <v>69000</v>
      </c>
      <c r="G76" s="20">
        <f t="shared" si="2"/>
        <v>13110</v>
      </c>
      <c r="H76" s="21">
        <f t="shared" si="3"/>
        <v>82110</v>
      </c>
    </row>
    <row r="77" spans="1:8" x14ac:dyDescent="0.25">
      <c r="A77" s="19">
        <v>70</v>
      </c>
      <c r="B77" s="28" t="s">
        <v>83</v>
      </c>
      <c r="C77" s="30" t="s">
        <v>100</v>
      </c>
      <c r="D77" s="30">
        <v>1</v>
      </c>
      <c r="E77" s="31">
        <v>0.19</v>
      </c>
      <c r="F77" s="26">
        <v>1383200</v>
      </c>
      <c r="G77" s="20">
        <f t="shared" si="2"/>
        <v>262808</v>
      </c>
      <c r="H77" s="21">
        <f t="shared" si="3"/>
        <v>1646008</v>
      </c>
    </row>
    <row r="78" spans="1:8" x14ac:dyDescent="0.25">
      <c r="A78" s="19">
        <v>71</v>
      </c>
      <c r="B78" s="28" t="s">
        <v>84</v>
      </c>
      <c r="C78" s="30" t="s">
        <v>100</v>
      </c>
      <c r="D78" s="30">
        <v>1</v>
      </c>
      <c r="E78" s="31">
        <v>0.19</v>
      </c>
      <c r="F78" s="26">
        <v>2778700</v>
      </c>
      <c r="G78" s="20">
        <f t="shared" si="2"/>
        <v>527953</v>
      </c>
      <c r="H78" s="21">
        <f t="shared" si="3"/>
        <v>3306653</v>
      </c>
    </row>
    <row r="79" spans="1:8" x14ac:dyDescent="0.25">
      <c r="A79" s="19">
        <v>72</v>
      </c>
      <c r="B79" s="28" t="s">
        <v>85</v>
      </c>
      <c r="C79" s="30" t="s">
        <v>100</v>
      </c>
      <c r="D79" s="30">
        <v>1</v>
      </c>
      <c r="E79" s="31">
        <v>0.19</v>
      </c>
      <c r="F79" s="26">
        <v>2179200</v>
      </c>
      <c r="G79" s="20">
        <f t="shared" si="2"/>
        <v>414048</v>
      </c>
      <c r="H79" s="21">
        <f t="shared" si="3"/>
        <v>2593248</v>
      </c>
    </row>
    <row r="80" spans="1:8" x14ac:dyDescent="0.25">
      <c r="A80" s="19">
        <v>73</v>
      </c>
      <c r="B80" s="28" t="s">
        <v>86</v>
      </c>
      <c r="C80" s="30" t="s">
        <v>100</v>
      </c>
      <c r="D80" s="30">
        <v>1</v>
      </c>
      <c r="E80" s="31">
        <v>0.19</v>
      </c>
      <c r="F80" s="26">
        <v>2150600</v>
      </c>
      <c r="G80" s="20">
        <f t="shared" si="2"/>
        <v>408614</v>
      </c>
      <c r="H80" s="21">
        <f t="shared" si="3"/>
        <v>2559214</v>
      </c>
    </row>
    <row r="81" spans="1:9" x14ac:dyDescent="0.25">
      <c r="A81" s="19">
        <v>74</v>
      </c>
      <c r="B81" s="28" t="s">
        <v>87</v>
      </c>
      <c r="C81" s="30" t="s">
        <v>100</v>
      </c>
      <c r="D81" s="30">
        <v>1</v>
      </c>
      <c r="E81" s="31">
        <v>0.19</v>
      </c>
      <c r="F81" s="26">
        <v>2199400</v>
      </c>
      <c r="G81" s="20">
        <f t="shared" si="2"/>
        <v>417886</v>
      </c>
      <c r="H81" s="21">
        <f t="shared" si="3"/>
        <v>2617286</v>
      </c>
    </row>
    <row r="82" spans="1:9" x14ac:dyDescent="0.25">
      <c r="A82" s="19">
        <v>75</v>
      </c>
      <c r="B82" s="28" t="s">
        <v>88</v>
      </c>
      <c r="C82" s="30" t="s">
        <v>100</v>
      </c>
      <c r="D82" s="30">
        <v>1</v>
      </c>
      <c r="E82" s="31">
        <v>0.19</v>
      </c>
      <c r="F82" s="26">
        <v>2205600</v>
      </c>
      <c r="G82" s="20">
        <f t="shared" si="2"/>
        <v>419064</v>
      </c>
      <c r="H82" s="21">
        <f t="shared" si="3"/>
        <v>2624664</v>
      </c>
    </row>
    <row r="83" spans="1:9" x14ac:dyDescent="0.25">
      <c r="A83" s="19">
        <v>76</v>
      </c>
      <c r="B83" s="28" t="s">
        <v>89</v>
      </c>
      <c r="C83" s="30" t="s">
        <v>100</v>
      </c>
      <c r="D83" s="30">
        <v>1</v>
      </c>
      <c r="E83" s="31">
        <v>0.19</v>
      </c>
      <c r="F83" s="26">
        <v>1321000</v>
      </c>
      <c r="G83" s="20">
        <f t="shared" si="2"/>
        <v>250990</v>
      </c>
      <c r="H83" s="21">
        <f t="shared" si="3"/>
        <v>1571990</v>
      </c>
    </row>
    <row r="84" spans="1:9" x14ac:dyDescent="0.25">
      <c r="A84" s="19">
        <v>77</v>
      </c>
      <c r="B84" s="28" t="s">
        <v>90</v>
      </c>
      <c r="C84" s="30" t="s">
        <v>100</v>
      </c>
      <c r="D84" s="30">
        <v>1</v>
      </c>
      <c r="E84" s="31">
        <v>0.19</v>
      </c>
      <c r="F84" s="26">
        <v>1339000</v>
      </c>
      <c r="G84" s="20">
        <f t="shared" si="2"/>
        <v>254410</v>
      </c>
      <c r="H84" s="21">
        <f t="shared" si="3"/>
        <v>1593410</v>
      </c>
    </row>
    <row r="85" spans="1:9" x14ac:dyDescent="0.25">
      <c r="A85" s="19">
        <v>78</v>
      </c>
      <c r="B85" s="28" t="s">
        <v>91</v>
      </c>
      <c r="C85" s="30" t="s">
        <v>100</v>
      </c>
      <c r="D85" s="30">
        <v>1</v>
      </c>
      <c r="E85" s="31">
        <v>0.19</v>
      </c>
      <c r="F85" s="26">
        <v>1334600</v>
      </c>
      <c r="G85" s="20">
        <f t="shared" si="2"/>
        <v>253574</v>
      </c>
      <c r="H85" s="21">
        <f t="shared" si="3"/>
        <v>1588174</v>
      </c>
    </row>
    <row r="86" spans="1:9" x14ac:dyDescent="0.25">
      <c r="A86" s="19">
        <v>79</v>
      </c>
      <c r="B86" s="28" t="s">
        <v>92</v>
      </c>
      <c r="C86" s="30" t="s">
        <v>100</v>
      </c>
      <c r="D86" s="30">
        <v>1</v>
      </c>
      <c r="E86" s="31">
        <v>0.19</v>
      </c>
      <c r="F86" s="26">
        <v>208000</v>
      </c>
      <c r="G86" s="20">
        <f t="shared" si="2"/>
        <v>39520</v>
      </c>
      <c r="H86" s="21">
        <f t="shared" si="3"/>
        <v>247520</v>
      </c>
    </row>
    <row r="87" spans="1:9" x14ac:dyDescent="0.25">
      <c r="A87" s="19">
        <v>80</v>
      </c>
      <c r="B87" s="28" t="s">
        <v>93</v>
      </c>
      <c r="C87" s="30" t="s">
        <v>100</v>
      </c>
      <c r="D87" s="30">
        <v>1</v>
      </c>
      <c r="E87" s="31">
        <v>0.19</v>
      </c>
      <c r="F87" s="26">
        <v>1891900</v>
      </c>
      <c r="G87" s="20">
        <f t="shared" si="2"/>
        <v>359461</v>
      </c>
      <c r="H87" s="21">
        <f t="shared" si="3"/>
        <v>2251361</v>
      </c>
    </row>
    <row r="88" spans="1:9" x14ac:dyDescent="0.25">
      <c r="A88" s="19">
        <v>81</v>
      </c>
      <c r="B88" s="28" t="s">
        <v>94</v>
      </c>
      <c r="C88" s="30" t="s">
        <v>100</v>
      </c>
      <c r="D88" s="30">
        <v>1</v>
      </c>
      <c r="E88" s="31">
        <v>0.19</v>
      </c>
      <c r="F88" s="26">
        <v>216900</v>
      </c>
      <c r="G88" s="20">
        <f t="shared" si="2"/>
        <v>41211</v>
      </c>
      <c r="H88" s="21">
        <f t="shared" si="3"/>
        <v>258111</v>
      </c>
    </row>
    <row r="89" spans="1:9" x14ac:dyDescent="0.25">
      <c r="A89" s="19">
        <v>82</v>
      </c>
      <c r="B89" s="28" t="s">
        <v>95</v>
      </c>
      <c r="C89" s="30" t="s">
        <v>100</v>
      </c>
      <c r="D89" s="30">
        <v>1</v>
      </c>
      <c r="E89" s="31">
        <v>0.19</v>
      </c>
      <c r="F89" s="26">
        <v>1106900</v>
      </c>
      <c r="G89" s="20">
        <f t="shared" si="2"/>
        <v>210311</v>
      </c>
      <c r="H89" s="21">
        <f t="shared" si="3"/>
        <v>1317211</v>
      </c>
    </row>
    <row r="90" spans="1:9" x14ac:dyDescent="0.25">
      <c r="A90" s="19">
        <v>83</v>
      </c>
      <c r="B90" s="28" t="s">
        <v>96</v>
      </c>
      <c r="C90" s="30" t="s">
        <v>100</v>
      </c>
      <c r="D90" s="30">
        <v>1</v>
      </c>
      <c r="E90" s="31">
        <v>0.19</v>
      </c>
      <c r="F90" s="26">
        <v>1109800</v>
      </c>
      <c r="G90" s="20">
        <f t="shared" si="2"/>
        <v>210862</v>
      </c>
      <c r="H90" s="21">
        <f t="shared" si="3"/>
        <v>1320662</v>
      </c>
    </row>
    <row r="91" spans="1:9" x14ac:dyDescent="0.25">
      <c r="A91" s="19">
        <v>84</v>
      </c>
      <c r="B91" s="28" t="s">
        <v>97</v>
      </c>
      <c r="C91" s="30" t="s">
        <v>100</v>
      </c>
      <c r="D91" s="30">
        <v>1</v>
      </c>
      <c r="E91" s="31">
        <v>0.19</v>
      </c>
      <c r="F91" s="26">
        <v>1106800</v>
      </c>
      <c r="G91" s="20">
        <f t="shared" si="2"/>
        <v>210292</v>
      </c>
      <c r="H91" s="21">
        <f t="shared" si="3"/>
        <v>1317092</v>
      </c>
    </row>
    <row r="92" spans="1:9" x14ac:dyDescent="0.25">
      <c r="A92" s="19">
        <v>85</v>
      </c>
      <c r="B92" s="28" t="s">
        <v>98</v>
      </c>
      <c r="C92" s="30" t="s">
        <v>100</v>
      </c>
      <c r="D92" s="30">
        <v>1</v>
      </c>
      <c r="E92" s="31">
        <v>0.19</v>
      </c>
      <c r="F92" s="26">
        <v>1104900</v>
      </c>
      <c r="G92" s="20">
        <f t="shared" si="2"/>
        <v>209931</v>
      </c>
      <c r="H92" s="21">
        <f t="shared" si="3"/>
        <v>1314831</v>
      </c>
    </row>
    <row r="93" spans="1:9" x14ac:dyDescent="0.25">
      <c r="A93" s="22">
        <v>86</v>
      </c>
      <c r="B93" s="28" t="s">
        <v>99</v>
      </c>
      <c r="C93" s="30" t="s">
        <v>100</v>
      </c>
      <c r="D93" s="30">
        <v>1</v>
      </c>
      <c r="E93" s="31">
        <v>0.19</v>
      </c>
      <c r="F93" s="26">
        <v>826100</v>
      </c>
      <c r="G93" s="23">
        <f t="shared" si="2"/>
        <v>156959</v>
      </c>
      <c r="H93" s="24">
        <f t="shared" si="3"/>
        <v>983059</v>
      </c>
    </row>
    <row r="94" spans="1:9" ht="38.450000000000003" customHeight="1" thickBot="1" x14ac:dyDescent="0.3">
      <c r="A94" s="46" t="s">
        <v>5</v>
      </c>
      <c r="B94" s="47"/>
      <c r="C94" s="47"/>
      <c r="D94" s="47"/>
      <c r="E94" s="47"/>
      <c r="F94" s="15">
        <f t="shared" ref="F94:G94" si="4">SUM(F8:F93)</f>
        <v>95489700</v>
      </c>
      <c r="G94" s="15">
        <f t="shared" si="4"/>
        <v>18143043</v>
      </c>
      <c r="H94" s="15">
        <f>SUM(H8:H93)</f>
        <v>113632743</v>
      </c>
    </row>
    <row r="95" spans="1:9" ht="23.1" customHeight="1" thickBot="1" x14ac:dyDescent="0.3">
      <c r="A95" s="54" t="s">
        <v>2</v>
      </c>
      <c r="B95" s="55"/>
      <c r="C95" s="55"/>
      <c r="D95" s="55"/>
      <c r="E95" s="55"/>
      <c r="F95" s="55"/>
      <c r="G95" s="55"/>
      <c r="H95" s="56"/>
      <c r="I95" s="8"/>
    </row>
    <row r="96" spans="1:9" ht="15.95" customHeight="1" x14ac:dyDescent="0.25">
      <c r="A96" s="12" t="s">
        <v>198</v>
      </c>
      <c r="B96" s="13"/>
      <c r="C96" s="13"/>
      <c r="D96" s="13"/>
      <c r="E96" s="13"/>
      <c r="F96" s="13"/>
      <c r="G96" s="13"/>
      <c r="H96" s="14"/>
      <c r="I96" s="1"/>
    </row>
    <row r="97" spans="1:9" ht="15" customHeight="1" x14ac:dyDescent="0.25">
      <c r="A97" s="5"/>
      <c r="B97"/>
      <c r="C97"/>
      <c r="H97" s="4"/>
      <c r="I97" s="1"/>
    </row>
    <row r="98" spans="1:9" ht="20.100000000000001" customHeight="1" x14ac:dyDescent="0.25">
      <c r="A98" s="6" t="s">
        <v>195</v>
      </c>
      <c r="B98"/>
      <c r="C98"/>
      <c r="H98" s="4"/>
      <c r="I98" s="1"/>
    </row>
    <row r="99" spans="1:9" ht="20.100000000000001" customHeight="1" x14ac:dyDescent="0.25">
      <c r="A99" s="6" t="s">
        <v>3</v>
      </c>
      <c r="B99"/>
      <c r="C99"/>
      <c r="H99" s="4"/>
      <c r="I99" s="1"/>
    </row>
    <row r="100" spans="1:9" ht="20.100000000000001" customHeight="1" x14ac:dyDescent="0.25">
      <c r="A100" s="6" t="s">
        <v>196</v>
      </c>
      <c r="B100"/>
      <c r="C100"/>
      <c r="H100" s="4"/>
      <c r="I100" s="1"/>
    </row>
    <row r="101" spans="1:9" ht="20.100000000000001" customHeight="1" x14ac:dyDescent="0.25">
      <c r="A101" s="6" t="s">
        <v>197</v>
      </c>
      <c r="B101"/>
      <c r="C101"/>
      <c r="H101" s="4"/>
      <c r="I101" s="1"/>
    </row>
    <row r="102" spans="1:9" ht="15" customHeight="1" x14ac:dyDescent="0.25">
      <c r="A102" s="5"/>
      <c r="B102"/>
      <c r="C102"/>
      <c r="H102" s="4"/>
      <c r="I102" s="1"/>
    </row>
    <row r="103" spans="1:9" ht="15" customHeight="1" x14ac:dyDescent="0.25">
      <c r="A103" s="5"/>
      <c r="B103"/>
      <c r="C103"/>
      <c r="H103" s="4"/>
      <c r="I103" s="1"/>
    </row>
    <row r="104" spans="1:9" ht="15" customHeight="1" x14ac:dyDescent="0.25">
      <c r="A104" s="5"/>
      <c r="B104"/>
      <c r="C104"/>
      <c r="H104" s="4"/>
      <c r="I104" s="1"/>
    </row>
    <row r="105" spans="1:9" ht="15" customHeight="1" x14ac:dyDescent="0.25">
      <c r="A105" s="5"/>
      <c r="B105"/>
      <c r="C105"/>
      <c r="H105" s="4"/>
      <c r="I105" s="1"/>
    </row>
    <row r="106" spans="1:9" ht="27.95" customHeight="1" x14ac:dyDescent="0.25">
      <c r="A106" s="60" t="s">
        <v>6</v>
      </c>
      <c r="B106" s="61"/>
      <c r="C106" s="61"/>
      <c r="D106" s="61"/>
      <c r="E106" s="61"/>
      <c r="F106" s="61"/>
      <c r="G106" s="61"/>
      <c r="H106" s="62"/>
      <c r="I106" s="1"/>
    </row>
    <row r="107" spans="1:9" ht="165.75" customHeight="1" thickBot="1" x14ac:dyDescent="0.3">
      <c r="A107" s="57" t="s">
        <v>4</v>
      </c>
      <c r="B107" s="58"/>
      <c r="C107" s="58"/>
      <c r="D107" s="58"/>
      <c r="E107" s="58"/>
      <c r="F107" s="58"/>
      <c r="G107" s="58"/>
      <c r="H107" s="59"/>
      <c r="I107" s="7"/>
    </row>
  </sheetData>
  <mergeCells count="9">
    <mergeCell ref="A95:H95"/>
    <mergeCell ref="A107:H107"/>
    <mergeCell ref="A106:H106"/>
    <mergeCell ref="A1:A3"/>
    <mergeCell ref="A4:H4"/>
    <mergeCell ref="A5:H5"/>
    <mergeCell ref="A6:H6"/>
    <mergeCell ref="A94:E94"/>
    <mergeCell ref="B1:H3"/>
  </mergeCells>
  <pageMargins left="0.51181102362204722" right="0.51181102362204722" top="0.74803149606299213" bottom="0.74803149606299213" header="0.31496062992125984" footer="0.31496062992125984"/>
  <pageSetup paperSize="281"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C301-21F0-4D1A-AA26-8658563FA8A6}">
  <dimension ref="A1:I112"/>
  <sheetViews>
    <sheetView tabSelected="1" topLeftCell="A88" zoomScale="90" zoomScaleNormal="90" zoomScaleSheetLayoutView="70" zoomScalePageLayoutView="60" workbookViewId="0">
      <selection activeCell="A98" sqref="A8:H98"/>
    </sheetView>
  </sheetViews>
  <sheetFormatPr baseColWidth="10" defaultRowHeight="15" x14ac:dyDescent="0.25"/>
  <cols>
    <col min="1" max="1" width="5.42578125" bestFit="1" customWidth="1"/>
    <col min="2" max="2" width="72" style="2" customWidth="1"/>
    <col min="3" max="3" width="10.42578125" style="3" customWidth="1"/>
    <col min="4" max="4" width="7.7109375" customWidth="1"/>
    <col min="5" max="5" width="13" bestFit="1" customWidth="1"/>
    <col min="6" max="7" width="17.42578125" bestFit="1" customWidth="1"/>
    <col min="8" max="8" width="20.140625" customWidth="1"/>
    <col min="9" max="9" width="15" customWidth="1"/>
  </cols>
  <sheetData>
    <row r="1" spans="1:9" ht="23.1" customHeight="1" x14ac:dyDescent="0.25">
      <c r="A1" s="34"/>
      <c r="B1" s="63" t="s">
        <v>14</v>
      </c>
      <c r="C1" s="63"/>
      <c r="D1" s="63"/>
      <c r="E1" s="63"/>
      <c r="F1" s="63"/>
      <c r="G1" s="63"/>
      <c r="H1" s="64"/>
    </row>
    <row r="2" spans="1:9" ht="23.1" customHeight="1" x14ac:dyDescent="0.25">
      <c r="A2" s="35"/>
      <c r="B2" s="68"/>
      <c r="C2" s="68"/>
      <c r="D2" s="68"/>
      <c r="E2" s="68"/>
      <c r="F2" s="68"/>
      <c r="G2" s="68"/>
      <c r="H2" s="65"/>
    </row>
    <row r="3" spans="1:9" ht="23.1" customHeight="1" thickBot="1" x14ac:dyDescent="0.3">
      <c r="A3" s="36"/>
      <c r="B3" s="66"/>
      <c r="C3" s="66"/>
      <c r="D3" s="66"/>
      <c r="E3" s="66"/>
      <c r="F3" s="66"/>
      <c r="G3" s="66"/>
      <c r="H3" s="67"/>
    </row>
    <row r="4" spans="1:9" ht="24" customHeight="1" thickBot="1" x14ac:dyDescent="0.3">
      <c r="A4" s="37" t="s">
        <v>199</v>
      </c>
      <c r="B4" s="38"/>
      <c r="C4" s="38"/>
      <c r="D4" s="38"/>
      <c r="E4" s="38"/>
      <c r="F4" s="38"/>
      <c r="G4" s="38"/>
      <c r="H4" s="39"/>
    </row>
    <row r="5" spans="1:9" ht="24" customHeight="1" thickBot="1" x14ac:dyDescent="0.3">
      <c r="A5" s="40" t="s">
        <v>1</v>
      </c>
      <c r="B5" s="41"/>
      <c r="C5" s="41"/>
      <c r="D5" s="41"/>
      <c r="E5" s="41"/>
      <c r="F5" s="41"/>
      <c r="G5" s="41"/>
      <c r="H5" s="42"/>
    </row>
    <row r="6" spans="1:9" ht="24" customHeight="1" thickBot="1" x14ac:dyDescent="0.3">
      <c r="A6" s="43" t="s">
        <v>201</v>
      </c>
      <c r="B6" s="44"/>
      <c r="C6" s="44"/>
      <c r="D6" s="44"/>
      <c r="E6" s="44"/>
      <c r="F6" s="44"/>
      <c r="G6" s="44"/>
      <c r="H6" s="45"/>
    </row>
    <row r="7" spans="1:9" ht="45.75" customHeight="1" x14ac:dyDescent="0.25">
      <c r="A7" s="76" t="s">
        <v>0</v>
      </c>
      <c r="B7" s="77" t="s">
        <v>7</v>
      </c>
      <c r="C7" s="78" t="s">
        <v>8</v>
      </c>
      <c r="D7" s="77" t="s">
        <v>9</v>
      </c>
      <c r="E7" s="77" t="s">
        <v>10</v>
      </c>
      <c r="F7" s="77" t="s">
        <v>11</v>
      </c>
      <c r="G7" s="79" t="s">
        <v>12</v>
      </c>
      <c r="H7" s="80" t="s">
        <v>13</v>
      </c>
    </row>
    <row r="8" spans="1:9" ht="25.5" customHeight="1" x14ac:dyDescent="0.25">
      <c r="A8" s="81">
        <v>87</v>
      </c>
      <c r="B8" s="71" t="s">
        <v>101</v>
      </c>
      <c r="C8" s="82" t="s">
        <v>100</v>
      </c>
      <c r="D8" s="83">
        <v>1</v>
      </c>
      <c r="E8" s="84">
        <v>0.19</v>
      </c>
      <c r="F8" s="72">
        <v>3550</v>
      </c>
      <c r="G8" s="85">
        <f>ROUND(F8*E8,0)</f>
        <v>675</v>
      </c>
      <c r="H8" s="85">
        <f>SUM(F8:G8)</f>
        <v>4225</v>
      </c>
      <c r="I8" s="29"/>
    </row>
    <row r="9" spans="1:9" ht="63" x14ac:dyDescent="0.25">
      <c r="A9" s="81">
        <v>88</v>
      </c>
      <c r="B9" s="71" t="s">
        <v>102</v>
      </c>
      <c r="C9" s="82" t="s">
        <v>100</v>
      </c>
      <c r="D9" s="83">
        <v>1</v>
      </c>
      <c r="E9" s="84">
        <v>0.19</v>
      </c>
      <c r="F9" s="72">
        <v>3490</v>
      </c>
      <c r="G9" s="85">
        <f t="shared" ref="G9:G72" si="0">ROUND(F9*E9,0)</f>
        <v>663</v>
      </c>
      <c r="H9" s="85">
        <f t="shared" ref="H9:H77" si="1">SUM(F9:G9)</f>
        <v>4153</v>
      </c>
      <c r="I9" s="29"/>
    </row>
    <row r="10" spans="1:9" ht="69" x14ac:dyDescent="0.25">
      <c r="A10" s="81">
        <v>89</v>
      </c>
      <c r="B10" s="73" t="s">
        <v>103</v>
      </c>
      <c r="C10" s="82" t="s">
        <v>192</v>
      </c>
      <c r="D10" s="83">
        <v>1</v>
      </c>
      <c r="E10" s="84">
        <v>0.19</v>
      </c>
      <c r="F10" s="72">
        <v>5490</v>
      </c>
      <c r="G10" s="85">
        <f t="shared" si="0"/>
        <v>1043</v>
      </c>
      <c r="H10" s="85">
        <f t="shared" si="1"/>
        <v>6533</v>
      </c>
      <c r="I10" s="29"/>
    </row>
    <row r="11" spans="1:9" ht="69" x14ac:dyDescent="0.25">
      <c r="A11" s="81">
        <v>90</v>
      </c>
      <c r="B11" s="73" t="s">
        <v>104</v>
      </c>
      <c r="C11" s="82" t="s">
        <v>193</v>
      </c>
      <c r="D11" s="83">
        <v>1</v>
      </c>
      <c r="E11" s="84">
        <v>0.19</v>
      </c>
      <c r="F11" s="72">
        <v>21990</v>
      </c>
      <c r="G11" s="85">
        <f t="shared" si="0"/>
        <v>4178</v>
      </c>
      <c r="H11" s="85">
        <f t="shared" ref="H11:H15" si="2">SUM(F11:G11)</f>
        <v>26168</v>
      </c>
      <c r="I11" s="29"/>
    </row>
    <row r="12" spans="1:9" ht="69" x14ac:dyDescent="0.25">
      <c r="A12" s="81">
        <v>91</v>
      </c>
      <c r="B12" s="73" t="s">
        <v>105</v>
      </c>
      <c r="C12" s="82" t="s">
        <v>193</v>
      </c>
      <c r="D12" s="83">
        <v>1</v>
      </c>
      <c r="E12" s="84">
        <v>0.19</v>
      </c>
      <c r="F12" s="72">
        <v>17410</v>
      </c>
      <c r="G12" s="85">
        <f t="shared" si="0"/>
        <v>3308</v>
      </c>
      <c r="H12" s="85">
        <f t="shared" si="2"/>
        <v>20718</v>
      </c>
      <c r="I12" s="29"/>
    </row>
    <row r="13" spans="1:9" ht="94.5" x14ac:dyDescent="0.25">
      <c r="A13" s="81">
        <v>92</v>
      </c>
      <c r="B13" s="71" t="s">
        <v>106</v>
      </c>
      <c r="C13" s="82" t="s">
        <v>100</v>
      </c>
      <c r="D13" s="83">
        <v>1</v>
      </c>
      <c r="E13" s="84">
        <v>0.19</v>
      </c>
      <c r="F13" s="72">
        <v>17710</v>
      </c>
      <c r="G13" s="85">
        <f t="shared" si="0"/>
        <v>3365</v>
      </c>
      <c r="H13" s="85">
        <f t="shared" si="2"/>
        <v>21075</v>
      </c>
      <c r="I13" s="29"/>
    </row>
    <row r="14" spans="1:9" ht="78.75" x14ac:dyDescent="0.25">
      <c r="A14" s="81">
        <v>93</v>
      </c>
      <c r="B14" s="71" t="s">
        <v>107</v>
      </c>
      <c r="C14" s="82" t="s">
        <v>100</v>
      </c>
      <c r="D14" s="83">
        <v>1</v>
      </c>
      <c r="E14" s="84">
        <v>0.19</v>
      </c>
      <c r="F14" s="72">
        <v>22000</v>
      </c>
      <c r="G14" s="85">
        <f t="shared" si="0"/>
        <v>4180</v>
      </c>
      <c r="H14" s="85">
        <f t="shared" si="2"/>
        <v>26180</v>
      </c>
      <c r="I14" s="29"/>
    </row>
    <row r="15" spans="1:9" ht="252" x14ac:dyDescent="0.25">
      <c r="A15" s="81">
        <v>94</v>
      </c>
      <c r="B15" s="71" t="s">
        <v>108</v>
      </c>
      <c r="C15" s="82" t="s">
        <v>100</v>
      </c>
      <c r="D15" s="83">
        <v>1</v>
      </c>
      <c r="E15" s="84">
        <v>0.19</v>
      </c>
      <c r="F15" s="72">
        <v>5320</v>
      </c>
      <c r="G15" s="85">
        <f t="shared" si="0"/>
        <v>1011</v>
      </c>
      <c r="H15" s="85">
        <f t="shared" si="2"/>
        <v>6331</v>
      </c>
      <c r="I15" s="29"/>
    </row>
    <row r="16" spans="1:9" ht="393.75" x14ac:dyDescent="0.25">
      <c r="A16" s="81">
        <v>95</v>
      </c>
      <c r="B16" s="71" t="s">
        <v>109</v>
      </c>
      <c r="C16" s="82" t="s">
        <v>100</v>
      </c>
      <c r="D16" s="83">
        <v>1</v>
      </c>
      <c r="E16" s="84">
        <v>0.19</v>
      </c>
      <c r="F16" s="72">
        <v>2260</v>
      </c>
      <c r="G16" s="85">
        <f t="shared" si="0"/>
        <v>429</v>
      </c>
      <c r="H16" s="85">
        <f t="shared" si="1"/>
        <v>2689</v>
      </c>
      <c r="I16" s="29"/>
    </row>
    <row r="17" spans="1:9" ht="126" x14ac:dyDescent="0.25">
      <c r="A17" s="81">
        <v>96</v>
      </c>
      <c r="B17" s="71" t="s">
        <v>110</v>
      </c>
      <c r="C17" s="82" t="s">
        <v>100</v>
      </c>
      <c r="D17" s="83">
        <v>1</v>
      </c>
      <c r="E17" s="84">
        <v>0.19</v>
      </c>
      <c r="F17" s="72">
        <v>2860</v>
      </c>
      <c r="G17" s="85">
        <f t="shared" si="0"/>
        <v>543</v>
      </c>
      <c r="H17" s="85">
        <f t="shared" si="1"/>
        <v>3403</v>
      </c>
      <c r="I17" s="29"/>
    </row>
    <row r="18" spans="1:9" ht="17.25" x14ac:dyDescent="0.25">
      <c r="A18" s="81">
        <v>97</v>
      </c>
      <c r="B18" s="71" t="s">
        <v>111</v>
      </c>
      <c r="C18" s="82" t="s">
        <v>100</v>
      </c>
      <c r="D18" s="83">
        <v>1</v>
      </c>
      <c r="E18" s="84">
        <v>0.19</v>
      </c>
      <c r="F18" s="72">
        <v>2550</v>
      </c>
      <c r="G18" s="85">
        <f t="shared" si="0"/>
        <v>485</v>
      </c>
      <c r="H18" s="85">
        <f t="shared" si="1"/>
        <v>3035</v>
      </c>
      <c r="I18" s="29"/>
    </row>
    <row r="19" spans="1:9" ht="31.5" x14ac:dyDescent="0.25">
      <c r="A19" s="81">
        <v>98</v>
      </c>
      <c r="B19" s="71" t="s">
        <v>112</v>
      </c>
      <c r="C19" s="82" t="s">
        <v>100</v>
      </c>
      <c r="D19" s="83">
        <v>1</v>
      </c>
      <c r="E19" s="84">
        <v>0.19</v>
      </c>
      <c r="F19" s="72">
        <v>700</v>
      </c>
      <c r="G19" s="85">
        <f t="shared" si="0"/>
        <v>133</v>
      </c>
      <c r="H19" s="85">
        <f t="shared" si="1"/>
        <v>833</v>
      </c>
      <c r="I19" s="29"/>
    </row>
    <row r="20" spans="1:9" ht="63" x14ac:dyDescent="0.25">
      <c r="A20" s="81">
        <v>99</v>
      </c>
      <c r="B20" s="71" t="s">
        <v>113</v>
      </c>
      <c r="C20" s="82" t="s">
        <v>100</v>
      </c>
      <c r="D20" s="83">
        <v>1</v>
      </c>
      <c r="E20" s="84">
        <v>0.19</v>
      </c>
      <c r="F20" s="72">
        <v>6570</v>
      </c>
      <c r="G20" s="85">
        <f t="shared" si="0"/>
        <v>1248</v>
      </c>
      <c r="H20" s="85">
        <f t="shared" si="1"/>
        <v>7818</v>
      </c>
      <c r="I20" s="29"/>
    </row>
    <row r="21" spans="1:9" ht="31.5" x14ac:dyDescent="0.25">
      <c r="A21" s="81">
        <v>100</v>
      </c>
      <c r="B21" s="71" t="s">
        <v>114</v>
      </c>
      <c r="C21" s="82" t="s">
        <v>100</v>
      </c>
      <c r="D21" s="83">
        <v>1</v>
      </c>
      <c r="E21" s="84">
        <v>0.19</v>
      </c>
      <c r="F21" s="72">
        <v>3950</v>
      </c>
      <c r="G21" s="85">
        <f t="shared" si="0"/>
        <v>751</v>
      </c>
      <c r="H21" s="85">
        <f t="shared" si="1"/>
        <v>4701</v>
      </c>
      <c r="I21" s="29"/>
    </row>
    <row r="22" spans="1:9" ht="47.25" x14ac:dyDescent="0.25">
      <c r="A22" s="81">
        <v>101</v>
      </c>
      <c r="B22" s="71" t="s">
        <v>115</v>
      </c>
      <c r="C22" s="82" t="s">
        <v>100</v>
      </c>
      <c r="D22" s="83">
        <v>1</v>
      </c>
      <c r="E22" s="84">
        <v>0.19</v>
      </c>
      <c r="F22" s="72">
        <v>455500</v>
      </c>
      <c r="G22" s="85">
        <f t="shared" si="0"/>
        <v>86545</v>
      </c>
      <c r="H22" s="85">
        <f t="shared" si="1"/>
        <v>542045</v>
      </c>
      <c r="I22" s="29"/>
    </row>
    <row r="23" spans="1:9" ht="17.25" x14ac:dyDescent="0.25">
      <c r="A23" s="81">
        <v>102</v>
      </c>
      <c r="B23" s="71" t="s">
        <v>116</v>
      </c>
      <c r="C23" s="82" t="s">
        <v>100</v>
      </c>
      <c r="D23" s="83">
        <v>1</v>
      </c>
      <c r="E23" s="84">
        <v>0.19</v>
      </c>
      <c r="F23" s="72">
        <v>790</v>
      </c>
      <c r="G23" s="85">
        <f t="shared" si="0"/>
        <v>150</v>
      </c>
      <c r="H23" s="85">
        <f t="shared" si="1"/>
        <v>940</v>
      </c>
      <c r="I23" s="29"/>
    </row>
    <row r="24" spans="1:9" ht="78.75" x14ac:dyDescent="0.25">
      <c r="A24" s="81">
        <v>103</v>
      </c>
      <c r="B24" s="71" t="s">
        <v>117</v>
      </c>
      <c r="C24" s="82" t="s">
        <v>100</v>
      </c>
      <c r="D24" s="83">
        <v>1</v>
      </c>
      <c r="E24" s="84">
        <v>0.19</v>
      </c>
      <c r="F24" s="72">
        <v>156700</v>
      </c>
      <c r="G24" s="85">
        <f t="shared" si="0"/>
        <v>29773</v>
      </c>
      <c r="H24" s="85">
        <f t="shared" si="1"/>
        <v>186473</v>
      </c>
      <c r="I24" s="29"/>
    </row>
    <row r="25" spans="1:9" ht="17.25" x14ac:dyDescent="0.25">
      <c r="A25" s="81">
        <v>104</v>
      </c>
      <c r="B25" s="71" t="s">
        <v>118</v>
      </c>
      <c r="C25" s="82" t="s">
        <v>100</v>
      </c>
      <c r="D25" s="83">
        <v>1</v>
      </c>
      <c r="E25" s="84">
        <v>0.19</v>
      </c>
      <c r="F25" s="72">
        <v>1690</v>
      </c>
      <c r="G25" s="85">
        <f t="shared" si="0"/>
        <v>321</v>
      </c>
      <c r="H25" s="85">
        <f t="shared" si="1"/>
        <v>2011</v>
      </c>
      <c r="I25" s="29"/>
    </row>
    <row r="26" spans="1:9" ht="47.25" x14ac:dyDescent="0.25">
      <c r="A26" s="81">
        <v>105</v>
      </c>
      <c r="B26" s="71" t="s">
        <v>119</v>
      </c>
      <c r="C26" s="82" t="s">
        <v>100</v>
      </c>
      <c r="D26" s="83">
        <v>1</v>
      </c>
      <c r="E26" s="84">
        <v>0.19</v>
      </c>
      <c r="F26" s="72">
        <v>1100</v>
      </c>
      <c r="G26" s="85">
        <f t="shared" si="0"/>
        <v>209</v>
      </c>
      <c r="H26" s="85">
        <f t="shared" si="1"/>
        <v>1309</v>
      </c>
      <c r="I26" s="29"/>
    </row>
    <row r="27" spans="1:9" ht="78.75" x14ac:dyDescent="0.25">
      <c r="A27" s="81">
        <v>106</v>
      </c>
      <c r="B27" s="71" t="s">
        <v>120</v>
      </c>
      <c r="C27" s="82" t="s">
        <v>100</v>
      </c>
      <c r="D27" s="83">
        <v>1</v>
      </c>
      <c r="E27" s="84">
        <v>0.19</v>
      </c>
      <c r="F27" s="72">
        <v>590</v>
      </c>
      <c r="G27" s="85">
        <f t="shared" si="0"/>
        <v>112</v>
      </c>
      <c r="H27" s="85">
        <f t="shared" si="1"/>
        <v>702</v>
      </c>
      <c r="I27" s="29"/>
    </row>
    <row r="28" spans="1:9" ht="47.25" x14ac:dyDescent="0.25">
      <c r="A28" s="81">
        <v>107</v>
      </c>
      <c r="B28" s="71" t="s">
        <v>121</v>
      </c>
      <c r="C28" s="82" t="s">
        <v>100</v>
      </c>
      <c r="D28" s="83">
        <v>1</v>
      </c>
      <c r="E28" s="84">
        <v>0.19</v>
      </c>
      <c r="F28" s="72">
        <v>430</v>
      </c>
      <c r="G28" s="85">
        <f t="shared" si="0"/>
        <v>82</v>
      </c>
      <c r="H28" s="85">
        <f t="shared" si="1"/>
        <v>512</v>
      </c>
      <c r="I28" s="29"/>
    </row>
    <row r="29" spans="1:9" ht="31.5" x14ac:dyDescent="0.25">
      <c r="A29" s="81">
        <v>108</v>
      </c>
      <c r="B29" s="71" t="s">
        <v>122</v>
      </c>
      <c r="C29" s="82" t="s">
        <v>100</v>
      </c>
      <c r="D29" s="83">
        <v>1</v>
      </c>
      <c r="E29" s="84">
        <v>0.19</v>
      </c>
      <c r="F29" s="72">
        <v>1650</v>
      </c>
      <c r="G29" s="85">
        <f t="shared" si="0"/>
        <v>314</v>
      </c>
      <c r="H29" s="85">
        <f t="shared" si="1"/>
        <v>1964</v>
      </c>
      <c r="I29" s="29"/>
    </row>
    <row r="30" spans="1:9" ht="31.5" x14ac:dyDescent="0.25">
      <c r="A30" s="81">
        <v>109</v>
      </c>
      <c r="B30" s="71" t="s">
        <v>123</v>
      </c>
      <c r="C30" s="82" t="s">
        <v>100</v>
      </c>
      <c r="D30" s="83">
        <v>1</v>
      </c>
      <c r="E30" s="84">
        <v>0.19</v>
      </c>
      <c r="F30" s="72">
        <v>18180</v>
      </c>
      <c r="G30" s="85">
        <f t="shared" si="0"/>
        <v>3454</v>
      </c>
      <c r="H30" s="85">
        <f t="shared" si="1"/>
        <v>21634</v>
      </c>
      <c r="I30" s="29"/>
    </row>
    <row r="31" spans="1:9" ht="31.5" x14ac:dyDescent="0.25">
      <c r="A31" s="81">
        <v>110</v>
      </c>
      <c r="B31" s="71" t="s">
        <v>124</v>
      </c>
      <c r="C31" s="82" t="s">
        <v>100</v>
      </c>
      <c r="D31" s="83">
        <v>1</v>
      </c>
      <c r="E31" s="84">
        <v>0.19</v>
      </c>
      <c r="F31" s="72">
        <v>6700</v>
      </c>
      <c r="G31" s="85">
        <f t="shared" si="0"/>
        <v>1273</v>
      </c>
      <c r="H31" s="85">
        <f t="shared" si="1"/>
        <v>7973</v>
      </c>
      <c r="I31" s="29"/>
    </row>
    <row r="32" spans="1:9" ht="31.5" x14ac:dyDescent="0.25">
      <c r="A32" s="81">
        <v>111</v>
      </c>
      <c r="B32" s="71" t="s">
        <v>125</v>
      </c>
      <c r="C32" s="82" t="s">
        <v>100</v>
      </c>
      <c r="D32" s="83">
        <v>1</v>
      </c>
      <c r="E32" s="84">
        <v>0.19</v>
      </c>
      <c r="F32" s="72">
        <v>5850</v>
      </c>
      <c r="G32" s="85">
        <f t="shared" si="0"/>
        <v>1112</v>
      </c>
      <c r="H32" s="85">
        <f t="shared" si="1"/>
        <v>6962</v>
      </c>
      <c r="I32" s="29"/>
    </row>
    <row r="33" spans="1:9" ht="17.25" x14ac:dyDescent="0.25">
      <c r="A33" s="81">
        <v>112</v>
      </c>
      <c r="B33" s="71" t="s">
        <v>126</v>
      </c>
      <c r="C33" s="82" t="s">
        <v>100</v>
      </c>
      <c r="D33" s="83">
        <v>1</v>
      </c>
      <c r="E33" s="84">
        <v>0.19</v>
      </c>
      <c r="F33" s="72">
        <v>9500</v>
      </c>
      <c r="G33" s="85">
        <f t="shared" si="0"/>
        <v>1805</v>
      </c>
      <c r="H33" s="85">
        <f t="shared" si="1"/>
        <v>11305</v>
      </c>
      <c r="I33" s="29"/>
    </row>
    <row r="34" spans="1:9" ht="47.25" x14ac:dyDescent="0.25">
      <c r="A34" s="81">
        <v>113</v>
      </c>
      <c r="B34" s="71" t="s">
        <v>127</v>
      </c>
      <c r="C34" s="82" t="s">
        <v>100</v>
      </c>
      <c r="D34" s="83">
        <v>1</v>
      </c>
      <c r="E34" s="84">
        <v>0.19</v>
      </c>
      <c r="F34" s="72">
        <v>14310</v>
      </c>
      <c r="G34" s="85">
        <f t="shared" si="0"/>
        <v>2719</v>
      </c>
      <c r="H34" s="85">
        <f t="shared" si="1"/>
        <v>17029</v>
      </c>
      <c r="I34" s="29"/>
    </row>
    <row r="35" spans="1:9" ht="31.5" x14ac:dyDescent="0.25">
      <c r="A35" s="81">
        <v>114</v>
      </c>
      <c r="B35" s="71" t="s">
        <v>128</v>
      </c>
      <c r="C35" s="82" t="s">
        <v>100</v>
      </c>
      <c r="D35" s="83">
        <v>1</v>
      </c>
      <c r="E35" s="84">
        <v>0.19</v>
      </c>
      <c r="F35" s="72">
        <v>3870</v>
      </c>
      <c r="G35" s="85">
        <f t="shared" si="0"/>
        <v>735</v>
      </c>
      <c r="H35" s="85">
        <f t="shared" si="1"/>
        <v>4605</v>
      </c>
      <c r="I35" s="29"/>
    </row>
    <row r="36" spans="1:9" ht="94.5" x14ac:dyDescent="0.25">
      <c r="A36" s="81">
        <v>115</v>
      </c>
      <c r="B36" s="71" t="s">
        <v>129</v>
      </c>
      <c r="C36" s="82" t="s">
        <v>100</v>
      </c>
      <c r="D36" s="83">
        <v>1</v>
      </c>
      <c r="E36" s="84">
        <v>0.19</v>
      </c>
      <c r="F36" s="72">
        <v>1200</v>
      </c>
      <c r="G36" s="85">
        <f t="shared" si="0"/>
        <v>228</v>
      </c>
      <c r="H36" s="85">
        <f t="shared" si="1"/>
        <v>1428</v>
      </c>
      <c r="I36" s="29"/>
    </row>
    <row r="37" spans="1:9" ht="47.25" x14ac:dyDescent="0.25">
      <c r="A37" s="81">
        <v>116</v>
      </c>
      <c r="B37" s="71" t="s">
        <v>130</v>
      </c>
      <c r="C37" s="82" t="s">
        <v>100</v>
      </c>
      <c r="D37" s="83">
        <v>1</v>
      </c>
      <c r="E37" s="84">
        <v>0.19</v>
      </c>
      <c r="F37" s="72">
        <v>18260</v>
      </c>
      <c r="G37" s="85">
        <f t="shared" si="0"/>
        <v>3469</v>
      </c>
      <c r="H37" s="85">
        <f t="shared" si="1"/>
        <v>21729</v>
      </c>
      <c r="I37" s="29"/>
    </row>
    <row r="38" spans="1:9" ht="47.25" x14ac:dyDescent="0.25">
      <c r="A38" s="81">
        <v>117</v>
      </c>
      <c r="B38" s="71" t="s">
        <v>131</v>
      </c>
      <c r="C38" s="82" t="s">
        <v>100</v>
      </c>
      <c r="D38" s="83">
        <v>1</v>
      </c>
      <c r="E38" s="84">
        <v>0.19</v>
      </c>
      <c r="F38" s="72">
        <v>39570</v>
      </c>
      <c r="G38" s="85">
        <f t="shared" si="0"/>
        <v>7518</v>
      </c>
      <c r="H38" s="85">
        <f t="shared" si="1"/>
        <v>47088</v>
      </c>
      <c r="I38" s="29"/>
    </row>
    <row r="39" spans="1:9" ht="17.25" x14ac:dyDescent="0.25">
      <c r="A39" s="81">
        <v>118</v>
      </c>
      <c r="B39" s="71" t="s">
        <v>132</v>
      </c>
      <c r="C39" s="82" t="s">
        <v>100</v>
      </c>
      <c r="D39" s="83">
        <v>1</v>
      </c>
      <c r="E39" s="84">
        <v>0.19</v>
      </c>
      <c r="F39" s="72">
        <v>3300</v>
      </c>
      <c r="G39" s="85">
        <f t="shared" si="0"/>
        <v>627</v>
      </c>
      <c r="H39" s="85">
        <f t="shared" si="1"/>
        <v>3927</v>
      </c>
      <c r="I39" s="29"/>
    </row>
    <row r="40" spans="1:9" ht="31.5" x14ac:dyDescent="0.25">
      <c r="A40" s="81">
        <v>119</v>
      </c>
      <c r="B40" s="71" t="s">
        <v>133</v>
      </c>
      <c r="C40" s="82" t="s">
        <v>100</v>
      </c>
      <c r="D40" s="83">
        <v>1</v>
      </c>
      <c r="E40" s="84">
        <v>0.19</v>
      </c>
      <c r="F40" s="72">
        <v>2500</v>
      </c>
      <c r="G40" s="85">
        <f t="shared" si="0"/>
        <v>475</v>
      </c>
      <c r="H40" s="85">
        <f t="shared" si="1"/>
        <v>2975</v>
      </c>
      <c r="I40" s="29"/>
    </row>
    <row r="41" spans="1:9" ht="47.25" x14ac:dyDescent="0.25">
      <c r="A41" s="81">
        <v>120</v>
      </c>
      <c r="B41" s="71" t="s">
        <v>134</v>
      </c>
      <c r="C41" s="82" t="s">
        <v>100</v>
      </c>
      <c r="D41" s="83">
        <v>1</v>
      </c>
      <c r="E41" s="84">
        <v>0.19</v>
      </c>
      <c r="F41" s="72">
        <v>2500</v>
      </c>
      <c r="G41" s="85">
        <f t="shared" si="0"/>
        <v>475</v>
      </c>
      <c r="H41" s="85">
        <f t="shared" si="1"/>
        <v>2975</v>
      </c>
      <c r="I41" s="29"/>
    </row>
    <row r="42" spans="1:9" ht="17.25" x14ac:dyDescent="0.25">
      <c r="A42" s="81">
        <v>121</v>
      </c>
      <c r="B42" s="71" t="s">
        <v>135</v>
      </c>
      <c r="C42" s="82" t="s">
        <v>100</v>
      </c>
      <c r="D42" s="83">
        <v>1</v>
      </c>
      <c r="E42" s="84">
        <v>0.19</v>
      </c>
      <c r="F42" s="72">
        <v>1630</v>
      </c>
      <c r="G42" s="85">
        <f t="shared" si="0"/>
        <v>310</v>
      </c>
      <c r="H42" s="85">
        <f t="shared" si="1"/>
        <v>1940</v>
      </c>
      <c r="I42" s="29"/>
    </row>
    <row r="43" spans="1:9" ht="31.5" x14ac:dyDescent="0.25">
      <c r="A43" s="81">
        <v>122</v>
      </c>
      <c r="B43" s="71" t="s">
        <v>136</v>
      </c>
      <c r="C43" s="82" t="s">
        <v>100</v>
      </c>
      <c r="D43" s="83">
        <v>1</v>
      </c>
      <c r="E43" s="84">
        <v>0.19</v>
      </c>
      <c r="F43" s="72">
        <v>780</v>
      </c>
      <c r="G43" s="85">
        <f t="shared" si="0"/>
        <v>148</v>
      </c>
      <c r="H43" s="85">
        <f t="shared" si="1"/>
        <v>928</v>
      </c>
      <c r="I43" s="29"/>
    </row>
    <row r="44" spans="1:9" ht="31.5" x14ac:dyDescent="0.25">
      <c r="A44" s="81">
        <v>123</v>
      </c>
      <c r="B44" s="71" t="s">
        <v>137</v>
      </c>
      <c r="C44" s="82" t="s">
        <v>100</v>
      </c>
      <c r="D44" s="83">
        <v>1</v>
      </c>
      <c r="E44" s="84">
        <v>0.19</v>
      </c>
      <c r="F44" s="72">
        <v>1590</v>
      </c>
      <c r="G44" s="85">
        <f t="shared" si="0"/>
        <v>302</v>
      </c>
      <c r="H44" s="85">
        <f t="shared" si="1"/>
        <v>1892</v>
      </c>
      <c r="I44" s="29"/>
    </row>
    <row r="45" spans="1:9" ht="47.25" x14ac:dyDescent="0.25">
      <c r="A45" s="81">
        <v>124</v>
      </c>
      <c r="B45" s="71" t="s">
        <v>138</v>
      </c>
      <c r="C45" s="82" t="s">
        <v>100</v>
      </c>
      <c r="D45" s="83">
        <v>1</v>
      </c>
      <c r="E45" s="84">
        <v>0.19</v>
      </c>
      <c r="F45" s="72">
        <v>800</v>
      </c>
      <c r="G45" s="85">
        <f t="shared" si="0"/>
        <v>152</v>
      </c>
      <c r="H45" s="85">
        <f t="shared" si="1"/>
        <v>952</v>
      </c>
      <c r="I45" s="29"/>
    </row>
    <row r="46" spans="1:9" ht="47.25" x14ac:dyDescent="0.25">
      <c r="A46" s="81">
        <v>125</v>
      </c>
      <c r="B46" s="71" t="s">
        <v>139</v>
      </c>
      <c r="C46" s="82" t="s">
        <v>100</v>
      </c>
      <c r="D46" s="83">
        <v>1</v>
      </c>
      <c r="E46" s="84">
        <v>0.19</v>
      </c>
      <c r="F46" s="72">
        <v>147830</v>
      </c>
      <c r="G46" s="85">
        <f t="shared" si="0"/>
        <v>28088</v>
      </c>
      <c r="H46" s="85">
        <f t="shared" si="1"/>
        <v>175918</v>
      </c>
      <c r="I46" s="29"/>
    </row>
    <row r="47" spans="1:9" ht="31.5" x14ac:dyDescent="0.25">
      <c r="A47" s="81">
        <v>126</v>
      </c>
      <c r="B47" s="71" t="s">
        <v>140</v>
      </c>
      <c r="C47" s="82" t="s">
        <v>100</v>
      </c>
      <c r="D47" s="83">
        <v>1</v>
      </c>
      <c r="E47" s="84">
        <v>0.19</v>
      </c>
      <c r="F47" s="72">
        <v>25000</v>
      </c>
      <c r="G47" s="85">
        <f t="shared" si="0"/>
        <v>4750</v>
      </c>
      <c r="H47" s="85">
        <f t="shared" si="1"/>
        <v>29750</v>
      </c>
      <c r="I47" s="29"/>
    </row>
    <row r="48" spans="1:9" ht="63" x14ac:dyDescent="0.25">
      <c r="A48" s="81">
        <v>127</v>
      </c>
      <c r="B48" s="71" t="s">
        <v>141</v>
      </c>
      <c r="C48" s="82" t="s">
        <v>100</v>
      </c>
      <c r="D48" s="83">
        <v>1</v>
      </c>
      <c r="E48" s="84">
        <v>0.19</v>
      </c>
      <c r="F48" s="72">
        <v>900</v>
      </c>
      <c r="G48" s="85">
        <f t="shared" si="0"/>
        <v>171</v>
      </c>
      <c r="H48" s="85">
        <f t="shared" si="1"/>
        <v>1071</v>
      </c>
      <c r="I48" s="29"/>
    </row>
    <row r="49" spans="1:9" ht="63" x14ac:dyDescent="0.25">
      <c r="A49" s="81">
        <v>128</v>
      </c>
      <c r="B49" s="71" t="s">
        <v>142</v>
      </c>
      <c r="C49" s="82" t="s">
        <v>100</v>
      </c>
      <c r="D49" s="83">
        <v>1</v>
      </c>
      <c r="E49" s="84">
        <v>0.19</v>
      </c>
      <c r="F49" s="72">
        <v>1000</v>
      </c>
      <c r="G49" s="85">
        <f t="shared" si="0"/>
        <v>190</v>
      </c>
      <c r="H49" s="85">
        <f t="shared" si="1"/>
        <v>1190</v>
      </c>
      <c r="I49" s="29"/>
    </row>
    <row r="50" spans="1:9" ht="63" x14ac:dyDescent="0.25">
      <c r="A50" s="81">
        <v>129</v>
      </c>
      <c r="B50" s="71" t="s">
        <v>143</v>
      </c>
      <c r="C50" s="82" t="s">
        <v>100</v>
      </c>
      <c r="D50" s="83">
        <v>1</v>
      </c>
      <c r="E50" s="84">
        <v>0.19</v>
      </c>
      <c r="F50" s="72">
        <v>1150</v>
      </c>
      <c r="G50" s="85">
        <f t="shared" si="0"/>
        <v>219</v>
      </c>
      <c r="H50" s="85">
        <f t="shared" si="1"/>
        <v>1369</v>
      </c>
      <c r="I50" s="29"/>
    </row>
    <row r="51" spans="1:9" ht="63" x14ac:dyDescent="0.25">
      <c r="A51" s="81">
        <v>130</v>
      </c>
      <c r="B51" s="71" t="s">
        <v>144</v>
      </c>
      <c r="C51" s="82" t="s">
        <v>100</v>
      </c>
      <c r="D51" s="83">
        <v>1</v>
      </c>
      <c r="E51" s="84">
        <v>0.19</v>
      </c>
      <c r="F51" s="72">
        <v>16300</v>
      </c>
      <c r="G51" s="85">
        <f t="shared" si="0"/>
        <v>3097</v>
      </c>
      <c r="H51" s="85">
        <f t="shared" si="1"/>
        <v>19397</v>
      </c>
      <c r="I51" s="29"/>
    </row>
    <row r="52" spans="1:9" s="33" customFormat="1" ht="47.25" x14ac:dyDescent="0.25">
      <c r="A52" s="86">
        <v>131</v>
      </c>
      <c r="B52" s="74" t="s">
        <v>145</v>
      </c>
      <c r="C52" s="87" t="s">
        <v>100</v>
      </c>
      <c r="D52" s="88">
        <v>1</v>
      </c>
      <c r="E52" s="89">
        <v>0</v>
      </c>
      <c r="F52" s="75">
        <v>365</v>
      </c>
      <c r="G52" s="90">
        <f t="shared" si="0"/>
        <v>0</v>
      </c>
      <c r="H52" s="90">
        <f t="shared" si="1"/>
        <v>365</v>
      </c>
      <c r="I52" s="32"/>
    </row>
    <row r="53" spans="1:9" s="33" customFormat="1" ht="78.75" x14ac:dyDescent="0.25">
      <c r="A53" s="86">
        <v>132</v>
      </c>
      <c r="B53" s="74" t="s">
        <v>146</v>
      </c>
      <c r="C53" s="87" t="s">
        <v>100</v>
      </c>
      <c r="D53" s="88">
        <v>1</v>
      </c>
      <c r="E53" s="89">
        <v>0</v>
      </c>
      <c r="F53" s="75">
        <v>425</v>
      </c>
      <c r="G53" s="90">
        <f t="shared" si="0"/>
        <v>0</v>
      </c>
      <c r="H53" s="90">
        <f t="shared" si="1"/>
        <v>425</v>
      </c>
      <c r="I53" s="32"/>
    </row>
    <row r="54" spans="1:9" ht="17.25" x14ac:dyDescent="0.25">
      <c r="A54" s="81">
        <v>133</v>
      </c>
      <c r="B54" s="71" t="s">
        <v>147</v>
      </c>
      <c r="C54" s="82" t="s">
        <v>100</v>
      </c>
      <c r="D54" s="83">
        <v>1</v>
      </c>
      <c r="E54" s="84">
        <v>0.19</v>
      </c>
      <c r="F54" s="72">
        <v>4350</v>
      </c>
      <c r="G54" s="85">
        <f t="shared" si="0"/>
        <v>827</v>
      </c>
      <c r="H54" s="85">
        <f t="shared" si="1"/>
        <v>5177</v>
      </c>
      <c r="I54" s="29"/>
    </row>
    <row r="55" spans="1:9" ht="17.25" x14ac:dyDescent="0.25">
      <c r="A55" s="81">
        <v>134</v>
      </c>
      <c r="B55" s="71" t="s">
        <v>148</v>
      </c>
      <c r="C55" s="82" t="s">
        <v>100</v>
      </c>
      <c r="D55" s="83">
        <v>1</v>
      </c>
      <c r="E55" s="84">
        <v>0.19</v>
      </c>
      <c r="F55" s="72">
        <v>4270</v>
      </c>
      <c r="G55" s="85">
        <f t="shared" si="0"/>
        <v>811</v>
      </c>
      <c r="H55" s="85">
        <f t="shared" si="1"/>
        <v>5081</v>
      </c>
      <c r="I55" s="29"/>
    </row>
    <row r="56" spans="1:9" ht="31.5" x14ac:dyDescent="0.25">
      <c r="A56" s="81">
        <v>135</v>
      </c>
      <c r="B56" s="71" t="s">
        <v>149</v>
      </c>
      <c r="C56" s="82" t="s">
        <v>100</v>
      </c>
      <c r="D56" s="83">
        <v>1</v>
      </c>
      <c r="E56" s="84">
        <v>0.19</v>
      </c>
      <c r="F56" s="72">
        <v>215100</v>
      </c>
      <c r="G56" s="85">
        <f t="shared" si="0"/>
        <v>40869</v>
      </c>
      <c r="H56" s="85">
        <f t="shared" si="1"/>
        <v>255969</v>
      </c>
      <c r="I56" s="29"/>
    </row>
    <row r="57" spans="1:9" ht="17.25" x14ac:dyDescent="0.25">
      <c r="A57" s="81">
        <v>136</v>
      </c>
      <c r="B57" s="71" t="s">
        <v>150</v>
      </c>
      <c r="C57" s="82" t="s">
        <v>100</v>
      </c>
      <c r="D57" s="83">
        <v>1</v>
      </c>
      <c r="E57" s="84">
        <v>0.19</v>
      </c>
      <c r="F57" s="72">
        <v>2970</v>
      </c>
      <c r="G57" s="85">
        <f t="shared" si="0"/>
        <v>564</v>
      </c>
      <c r="H57" s="85">
        <f t="shared" si="1"/>
        <v>3534</v>
      </c>
      <c r="I57" s="29"/>
    </row>
    <row r="58" spans="1:9" ht="17.25" x14ac:dyDescent="0.25">
      <c r="A58" s="81">
        <v>137</v>
      </c>
      <c r="B58" s="71" t="s">
        <v>151</v>
      </c>
      <c r="C58" s="82" t="s">
        <v>100</v>
      </c>
      <c r="D58" s="83">
        <v>1</v>
      </c>
      <c r="E58" s="84">
        <v>0.19</v>
      </c>
      <c r="F58" s="72">
        <v>6860</v>
      </c>
      <c r="G58" s="85">
        <f t="shared" si="0"/>
        <v>1303</v>
      </c>
      <c r="H58" s="85">
        <f t="shared" si="1"/>
        <v>8163</v>
      </c>
      <c r="I58" s="29"/>
    </row>
    <row r="59" spans="1:9" ht="31.5" x14ac:dyDescent="0.25">
      <c r="A59" s="81">
        <v>138</v>
      </c>
      <c r="B59" s="71" t="s">
        <v>152</v>
      </c>
      <c r="C59" s="82" t="s">
        <v>100</v>
      </c>
      <c r="D59" s="83">
        <v>1</v>
      </c>
      <c r="E59" s="84">
        <v>0.19</v>
      </c>
      <c r="F59" s="72">
        <v>7720</v>
      </c>
      <c r="G59" s="85">
        <f t="shared" si="0"/>
        <v>1467</v>
      </c>
      <c r="H59" s="85">
        <f t="shared" si="1"/>
        <v>9187</v>
      </c>
      <c r="I59" s="29"/>
    </row>
    <row r="60" spans="1:9" ht="31.5" x14ac:dyDescent="0.25">
      <c r="A60" s="81">
        <v>139</v>
      </c>
      <c r="B60" s="71" t="s">
        <v>153</v>
      </c>
      <c r="C60" s="82" t="s">
        <v>100</v>
      </c>
      <c r="D60" s="83">
        <v>1</v>
      </c>
      <c r="E60" s="84">
        <v>0.19</v>
      </c>
      <c r="F60" s="72">
        <v>7050</v>
      </c>
      <c r="G60" s="85">
        <f t="shared" si="0"/>
        <v>1340</v>
      </c>
      <c r="H60" s="85">
        <f t="shared" si="1"/>
        <v>8390</v>
      </c>
      <c r="I60" s="29"/>
    </row>
    <row r="61" spans="1:9" ht="17.25" x14ac:dyDescent="0.25">
      <c r="A61" s="81">
        <v>140</v>
      </c>
      <c r="B61" s="71" t="s">
        <v>154</v>
      </c>
      <c r="C61" s="82" t="s">
        <v>100</v>
      </c>
      <c r="D61" s="83">
        <v>1</v>
      </c>
      <c r="E61" s="84">
        <v>0.19</v>
      </c>
      <c r="F61" s="72">
        <v>354930</v>
      </c>
      <c r="G61" s="85">
        <f t="shared" si="0"/>
        <v>67437</v>
      </c>
      <c r="H61" s="85">
        <f t="shared" si="1"/>
        <v>422367</v>
      </c>
      <c r="I61" s="29"/>
    </row>
    <row r="62" spans="1:9" ht="31.5" x14ac:dyDescent="0.25">
      <c r="A62" s="81">
        <v>141</v>
      </c>
      <c r="B62" s="71" t="s">
        <v>155</v>
      </c>
      <c r="C62" s="82" t="s">
        <v>100</v>
      </c>
      <c r="D62" s="83">
        <v>1</v>
      </c>
      <c r="E62" s="84">
        <v>0.19</v>
      </c>
      <c r="F62" s="72">
        <v>99510</v>
      </c>
      <c r="G62" s="85">
        <f t="shared" si="0"/>
        <v>18907</v>
      </c>
      <c r="H62" s="85">
        <f t="shared" si="1"/>
        <v>118417</v>
      </c>
      <c r="I62" s="29"/>
    </row>
    <row r="63" spans="1:9" ht="31.5" x14ac:dyDescent="0.25">
      <c r="A63" s="81">
        <v>142</v>
      </c>
      <c r="B63" s="71" t="s">
        <v>156</v>
      </c>
      <c r="C63" s="82" t="s">
        <v>100</v>
      </c>
      <c r="D63" s="83">
        <v>1</v>
      </c>
      <c r="E63" s="84">
        <v>0.19</v>
      </c>
      <c r="F63" s="72">
        <v>86560</v>
      </c>
      <c r="G63" s="85">
        <f t="shared" si="0"/>
        <v>16446</v>
      </c>
      <c r="H63" s="85">
        <f t="shared" si="1"/>
        <v>103006</v>
      </c>
      <c r="I63" s="29"/>
    </row>
    <row r="64" spans="1:9" ht="63" x14ac:dyDescent="0.25">
      <c r="A64" s="81">
        <v>143</v>
      </c>
      <c r="B64" s="71" t="s">
        <v>157</v>
      </c>
      <c r="C64" s="82" t="s">
        <v>100</v>
      </c>
      <c r="D64" s="83">
        <v>1</v>
      </c>
      <c r="E64" s="84">
        <v>0.19</v>
      </c>
      <c r="F64" s="72">
        <v>59630</v>
      </c>
      <c r="G64" s="85">
        <f t="shared" si="0"/>
        <v>11330</v>
      </c>
      <c r="H64" s="85">
        <f t="shared" si="1"/>
        <v>70960</v>
      </c>
      <c r="I64" s="29"/>
    </row>
    <row r="65" spans="1:9" ht="31.5" x14ac:dyDescent="0.25">
      <c r="A65" s="81">
        <v>144</v>
      </c>
      <c r="B65" s="71" t="s">
        <v>158</v>
      </c>
      <c r="C65" s="82" t="s">
        <v>100</v>
      </c>
      <c r="D65" s="83">
        <v>1</v>
      </c>
      <c r="E65" s="84">
        <v>0.19</v>
      </c>
      <c r="F65" s="72">
        <v>11140</v>
      </c>
      <c r="G65" s="85">
        <f t="shared" si="0"/>
        <v>2117</v>
      </c>
      <c r="H65" s="85">
        <f t="shared" si="1"/>
        <v>13257</v>
      </c>
      <c r="I65" s="29"/>
    </row>
    <row r="66" spans="1:9" ht="63" x14ac:dyDescent="0.25">
      <c r="A66" s="81">
        <v>145</v>
      </c>
      <c r="B66" s="71" t="s">
        <v>159</v>
      </c>
      <c r="C66" s="82" t="s">
        <v>100</v>
      </c>
      <c r="D66" s="83">
        <v>1</v>
      </c>
      <c r="E66" s="84">
        <v>0.19</v>
      </c>
      <c r="F66" s="72">
        <v>62980</v>
      </c>
      <c r="G66" s="85">
        <f t="shared" si="0"/>
        <v>11966</v>
      </c>
      <c r="H66" s="85">
        <f t="shared" si="1"/>
        <v>74946</v>
      </c>
      <c r="I66" s="29"/>
    </row>
    <row r="67" spans="1:9" ht="17.25" x14ac:dyDescent="0.25">
      <c r="A67" s="81">
        <v>146</v>
      </c>
      <c r="B67" s="71" t="s">
        <v>160</v>
      </c>
      <c r="C67" s="82" t="s">
        <v>100</v>
      </c>
      <c r="D67" s="83">
        <v>1</v>
      </c>
      <c r="E67" s="84">
        <v>0.19</v>
      </c>
      <c r="F67" s="72">
        <v>1180</v>
      </c>
      <c r="G67" s="85">
        <f t="shared" si="0"/>
        <v>224</v>
      </c>
      <c r="H67" s="85">
        <f t="shared" si="1"/>
        <v>1404</v>
      </c>
      <c r="I67" s="29"/>
    </row>
    <row r="68" spans="1:9" ht="17.25" x14ac:dyDescent="0.25">
      <c r="A68" s="81">
        <v>147</v>
      </c>
      <c r="B68" s="71" t="s">
        <v>161</v>
      </c>
      <c r="C68" s="82" t="s">
        <v>100</v>
      </c>
      <c r="D68" s="83">
        <v>1</v>
      </c>
      <c r="E68" s="84">
        <v>0.19</v>
      </c>
      <c r="F68" s="72">
        <v>790</v>
      </c>
      <c r="G68" s="85">
        <f t="shared" si="0"/>
        <v>150</v>
      </c>
      <c r="H68" s="85">
        <f t="shared" si="1"/>
        <v>940</v>
      </c>
      <c r="I68" s="29"/>
    </row>
    <row r="69" spans="1:9" ht="47.25" x14ac:dyDescent="0.25">
      <c r="A69" s="81">
        <v>148</v>
      </c>
      <c r="B69" s="71" t="s">
        <v>162</v>
      </c>
      <c r="C69" s="82" t="s">
        <v>100</v>
      </c>
      <c r="D69" s="83">
        <v>1</v>
      </c>
      <c r="E69" s="84">
        <v>0.19</v>
      </c>
      <c r="F69" s="72">
        <v>2250</v>
      </c>
      <c r="G69" s="85">
        <f t="shared" si="0"/>
        <v>428</v>
      </c>
      <c r="H69" s="85">
        <f t="shared" si="1"/>
        <v>2678</v>
      </c>
      <c r="I69" s="29"/>
    </row>
    <row r="70" spans="1:9" ht="63" x14ac:dyDescent="0.25">
      <c r="A70" s="81">
        <v>149</v>
      </c>
      <c r="B70" s="71" t="s">
        <v>163</v>
      </c>
      <c r="C70" s="82" t="s">
        <v>100</v>
      </c>
      <c r="D70" s="83">
        <v>1</v>
      </c>
      <c r="E70" s="84">
        <v>0.19</v>
      </c>
      <c r="F70" s="72">
        <v>4230</v>
      </c>
      <c r="G70" s="85">
        <f t="shared" si="0"/>
        <v>804</v>
      </c>
      <c r="H70" s="85">
        <f t="shared" si="1"/>
        <v>5034</v>
      </c>
      <c r="I70" s="29"/>
    </row>
    <row r="71" spans="1:9" ht="63" x14ac:dyDescent="0.25">
      <c r="A71" s="81">
        <v>150</v>
      </c>
      <c r="B71" s="71" t="s">
        <v>164</v>
      </c>
      <c r="C71" s="82" t="s">
        <v>100</v>
      </c>
      <c r="D71" s="83">
        <v>1</v>
      </c>
      <c r="E71" s="84">
        <v>0.19</v>
      </c>
      <c r="F71" s="72">
        <v>2300</v>
      </c>
      <c r="G71" s="85">
        <f t="shared" si="0"/>
        <v>437</v>
      </c>
      <c r="H71" s="85">
        <f t="shared" si="1"/>
        <v>2737</v>
      </c>
      <c r="I71" s="29"/>
    </row>
    <row r="72" spans="1:9" ht="17.25" x14ac:dyDescent="0.25">
      <c r="A72" s="81">
        <v>151</v>
      </c>
      <c r="B72" s="71" t="s">
        <v>165</v>
      </c>
      <c r="C72" s="82" t="s">
        <v>100</v>
      </c>
      <c r="D72" s="83">
        <v>1</v>
      </c>
      <c r="E72" s="84">
        <v>0.19</v>
      </c>
      <c r="F72" s="72">
        <v>293100</v>
      </c>
      <c r="G72" s="85">
        <f t="shared" si="0"/>
        <v>55689</v>
      </c>
      <c r="H72" s="85">
        <f t="shared" si="1"/>
        <v>348789</v>
      </c>
      <c r="I72" s="29"/>
    </row>
    <row r="73" spans="1:9" ht="63" x14ac:dyDescent="0.25">
      <c r="A73" s="81">
        <v>152</v>
      </c>
      <c r="B73" s="71" t="s">
        <v>166</v>
      </c>
      <c r="C73" s="82" t="s">
        <v>100</v>
      </c>
      <c r="D73" s="83">
        <v>1</v>
      </c>
      <c r="E73" s="84">
        <v>0.19</v>
      </c>
      <c r="F73" s="72">
        <v>18900</v>
      </c>
      <c r="G73" s="85">
        <f t="shared" ref="G73:G98" si="3">ROUND(F73*E73,0)</f>
        <v>3591</v>
      </c>
      <c r="H73" s="85">
        <f t="shared" si="1"/>
        <v>22491</v>
      </c>
      <c r="I73" s="29"/>
    </row>
    <row r="74" spans="1:9" ht="94.5" x14ac:dyDescent="0.25">
      <c r="A74" s="81">
        <v>153</v>
      </c>
      <c r="B74" s="71" t="s">
        <v>167</v>
      </c>
      <c r="C74" s="82" t="s">
        <v>100</v>
      </c>
      <c r="D74" s="83">
        <v>1</v>
      </c>
      <c r="E74" s="84">
        <v>0.19</v>
      </c>
      <c r="F74" s="72">
        <v>34550</v>
      </c>
      <c r="G74" s="85">
        <f t="shared" si="3"/>
        <v>6565</v>
      </c>
      <c r="H74" s="85">
        <f t="shared" si="1"/>
        <v>41115</v>
      </c>
      <c r="I74" s="29"/>
    </row>
    <row r="75" spans="1:9" ht="31.5" x14ac:dyDescent="0.25">
      <c r="A75" s="81">
        <v>154</v>
      </c>
      <c r="B75" s="71" t="s">
        <v>168</v>
      </c>
      <c r="C75" s="82" t="s">
        <v>100</v>
      </c>
      <c r="D75" s="83">
        <v>1</v>
      </c>
      <c r="E75" s="84">
        <v>0.19</v>
      </c>
      <c r="F75" s="72">
        <v>1240</v>
      </c>
      <c r="G75" s="85">
        <f t="shared" si="3"/>
        <v>236</v>
      </c>
      <c r="H75" s="85">
        <f t="shared" si="1"/>
        <v>1476</v>
      </c>
      <c r="I75" s="29"/>
    </row>
    <row r="76" spans="1:9" ht="17.25" x14ac:dyDescent="0.25">
      <c r="A76" s="81">
        <v>155</v>
      </c>
      <c r="B76" s="71" t="s">
        <v>169</v>
      </c>
      <c r="C76" s="82" t="s">
        <v>100</v>
      </c>
      <c r="D76" s="83">
        <v>1</v>
      </c>
      <c r="E76" s="84">
        <v>0.19</v>
      </c>
      <c r="F76" s="72">
        <v>620</v>
      </c>
      <c r="G76" s="85">
        <f t="shared" si="3"/>
        <v>118</v>
      </c>
      <c r="H76" s="85">
        <f t="shared" si="1"/>
        <v>738</v>
      </c>
      <c r="I76" s="29"/>
    </row>
    <row r="77" spans="1:9" ht="31.5" x14ac:dyDescent="0.25">
      <c r="A77" s="81">
        <v>156</v>
      </c>
      <c r="B77" s="71" t="s">
        <v>170</v>
      </c>
      <c r="C77" s="82" t="s">
        <v>100</v>
      </c>
      <c r="D77" s="83">
        <v>1</v>
      </c>
      <c r="E77" s="84">
        <v>0.19</v>
      </c>
      <c r="F77" s="72">
        <v>24040</v>
      </c>
      <c r="G77" s="85">
        <f t="shared" si="3"/>
        <v>4568</v>
      </c>
      <c r="H77" s="85">
        <f t="shared" si="1"/>
        <v>28608</v>
      </c>
      <c r="I77" s="29"/>
    </row>
    <row r="78" spans="1:9" ht="17.25" x14ac:dyDescent="0.25">
      <c r="A78" s="81">
        <v>157</v>
      </c>
      <c r="B78" s="71" t="s">
        <v>171</v>
      </c>
      <c r="C78" s="82" t="s">
        <v>100</v>
      </c>
      <c r="D78" s="83">
        <v>1</v>
      </c>
      <c r="E78" s="84">
        <v>0.19</v>
      </c>
      <c r="F78" s="72">
        <v>440</v>
      </c>
      <c r="G78" s="85">
        <f t="shared" si="3"/>
        <v>84</v>
      </c>
      <c r="H78" s="85">
        <f t="shared" ref="H78:H98" si="4">SUM(F78:G78)</f>
        <v>524</v>
      </c>
      <c r="I78" s="29"/>
    </row>
    <row r="79" spans="1:9" ht="94.5" x14ac:dyDescent="0.25">
      <c r="A79" s="81">
        <v>158</v>
      </c>
      <c r="B79" s="71" t="s">
        <v>172</v>
      </c>
      <c r="C79" s="82" t="s">
        <v>100</v>
      </c>
      <c r="D79" s="83">
        <v>1</v>
      </c>
      <c r="E79" s="84">
        <v>0.19</v>
      </c>
      <c r="F79" s="72">
        <v>900</v>
      </c>
      <c r="G79" s="85">
        <f t="shared" si="3"/>
        <v>171</v>
      </c>
      <c r="H79" s="85">
        <f t="shared" si="4"/>
        <v>1071</v>
      </c>
      <c r="I79" s="29"/>
    </row>
    <row r="80" spans="1:9" ht="47.25" x14ac:dyDescent="0.25">
      <c r="A80" s="81">
        <v>159</v>
      </c>
      <c r="B80" s="71" t="s">
        <v>173</v>
      </c>
      <c r="C80" s="82" t="s">
        <v>100</v>
      </c>
      <c r="D80" s="83">
        <v>1</v>
      </c>
      <c r="E80" s="84">
        <v>0.19</v>
      </c>
      <c r="F80" s="72">
        <v>2490</v>
      </c>
      <c r="G80" s="85">
        <f t="shared" si="3"/>
        <v>473</v>
      </c>
      <c r="H80" s="85">
        <f t="shared" si="4"/>
        <v>2963</v>
      </c>
      <c r="I80" s="29"/>
    </row>
    <row r="81" spans="1:9" ht="31.5" x14ac:dyDescent="0.25">
      <c r="A81" s="81">
        <v>160</v>
      </c>
      <c r="B81" s="71" t="s">
        <v>174</v>
      </c>
      <c r="C81" s="82" t="s">
        <v>100</v>
      </c>
      <c r="D81" s="83">
        <v>1</v>
      </c>
      <c r="E81" s="84">
        <v>0.19</v>
      </c>
      <c r="F81" s="72">
        <v>37470</v>
      </c>
      <c r="G81" s="85">
        <f t="shared" si="3"/>
        <v>7119</v>
      </c>
      <c r="H81" s="85">
        <f t="shared" si="4"/>
        <v>44589</v>
      </c>
      <c r="I81" s="29"/>
    </row>
    <row r="82" spans="1:9" ht="63" x14ac:dyDescent="0.25">
      <c r="A82" s="81">
        <v>161</v>
      </c>
      <c r="B82" s="71" t="s">
        <v>175</v>
      </c>
      <c r="C82" s="82" t="s">
        <v>100</v>
      </c>
      <c r="D82" s="83">
        <v>1</v>
      </c>
      <c r="E82" s="84">
        <v>0.19</v>
      </c>
      <c r="F82" s="72">
        <v>910</v>
      </c>
      <c r="G82" s="85">
        <f t="shared" si="3"/>
        <v>173</v>
      </c>
      <c r="H82" s="85">
        <f t="shared" si="4"/>
        <v>1083</v>
      </c>
      <c r="I82" s="29"/>
    </row>
    <row r="83" spans="1:9" ht="78.75" x14ac:dyDescent="0.25">
      <c r="A83" s="81">
        <v>162</v>
      </c>
      <c r="B83" s="71" t="s">
        <v>176</v>
      </c>
      <c r="C83" s="82" t="s">
        <v>100</v>
      </c>
      <c r="D83" s="83">
        <v>1</v>
      </c>
      <c r="E83" s="84">
        <v>0.19</v>
      </c>
      <c r="F83" s="72">
        <v>4220</v>
      </c>
      <c r="G83" s="85">
        <f t="shared" si="3"/>
        <v>802</v>
      </c>
      <c r="H83" s="85">
        <f t="shared" si="4"/>
        <v>5022</v>
      </c>
      <c r="I83" s="29"/>
    </row>
    <row r="84" spans="1:9" ht="63" x14ac:dyDescent="0.25">
      <c r="A84" s="81">
        <v>163</v>
      </c>
      <c r="B84" s="71" t="s">
        <v>177</v>
      </c>
      <c r="C84" s="82" t="s">
        <v>100</v>
      </c>
      <c r="D84" s="83">
        <v>1</v>
      </c>
      <c r="E84" s="84">
        <v>0.19</v>
      </c>
      <c r="F84" s="72">
        <v>2220</v>
      </c>
      <c r="G84" s="85">
        <f t="shared" si="3"/>
        <v>422</v>
      </c>
      <c r="H84" s="85">
        <f t="shared" si="4"/>
        <v>2642</v>
      </c>
      <c r="I84" s="29"/>
    </row>
    <row r="85" spans="1:9" ht="17.25" x14ac:dyDescent="0.25">
      <c r="A85" s="81">
        <v>164</v>
      </c>
      <c r="B85" s="71" t="s">
        <v>178</v>
      </c>
      <c r="C85" s="82" t="s">
        <v>100</v>
      </c>
      <c r="D85" s="83">
        <v>1</v>
      </c>
      <c r="E85" s="84">
        <v>0.19</v>
      </c>
      <c r="F85" s="72">
        <v>50840</v>
      </c>
      <c r="G85" s="85">
        <f t="shared" si="3"/>
        <v>9660</v>
      </c>
      <c r="H85" s="85">
        <f t="shared" si="4"/>
        <v>60500</v>
      </c>
      <c r="I85" s="29"/>
    </row>
    <row r="86" spans="1:9" ht="31.5" x14ac:dyDescent="0.25">
      <c r="A86" s="81">
        <v>165</v>
      </c>
      <c r="B86" s="71" t="s">
        <v>179</v>
      </c>
      <c r="C86" s="82" t="s">
        <v>100</v>
      </c>
      <c r="D86" s="83">
        <v>1</v>
      </c>
      <c r="E86" s="84">
        <v>0.19</v>
      </c>
      <c r="F86" s="72">
        <v>38660</v>
      </c>
      <c r="G86" s="85">
        <f t="shared" si="3"/>
        <v>7345</v>
      </c>
      <c r="H86" s="85">
        <f t="shared" si="4"/>
        <v>46005</v>
      </c>
      <c r="I86" s="29"/>
    </row>
    <row r="87" spans="1:9" ht="31.5" x14ac:dyDescent="0.25">
      <c r="A87" s="81">
        <v>166</v>
      </c>
      <c r="B87" s="71" t="s">
        <v>180</v>
      </c>
      <c r="C87" s="82" t="s">
        <v>100</v>
      </c>
      <c r="D87" s="83">
        <v>1</v>
      </c>
      <c r="E87" s="84">
        <v>0.19</v>
      </c>
      <c r="F87" s="72">
        <v>12000</v>
      </c>
      <c r="G87" s="85">
        <f t="shared" si="3"/>
        <v>2280</v>
      </c>
      <c r="H87" s="85">
        <f t="shared" si="4"/>
        <v>14280</v>
      </c>
      <c r="I87" s="29"/>
    </row>
    <row r="88" spans="1:9" ht="17.25" x14ac:dyDescent="0.25">
      <c r="A88" s="81">
        <v>167</v>
      </c>
      <c r="B88" s="71" t="s">
        <v>181</v>
      </c>
      <c r="C88" s="82" t="s">
        <v>100</v>
      </c>
      <c r="D88" s="83">
        <v>1</v>
      </c>
      <c r="E88" s="84">
        <v>0.19</v>
      </c>
      <c r="F88" s="72">
        <v>4610</v>
      </c>
      <c r="G88" s="85">
        <f t="shared" si="3"/>
        <v>876</v>
      </c>
      <c r="H88" s="85">
        <f t="shared" si="4"/>
        <v>5486</v>
      </c>
      <c r="I88" s="29"/>
    </row>
    <row r="89" spans="1:9" ht="17.25" x14ac:dyDescent="0.25">
      <c r="A89" s="81">
        <v>168</v>
      </c>
      <c r="B89" s="71" t="s">
        <v>182</v>
      </c>
      <c r="C89" s="82" t="s">
        <v>100</v>
      </c>
      <c r="D89" s="83">
        <v>1</v>
      </c>
      <c r="E89" s="84">
        <v>0.19</v>
      </c>
      <c r="F89" s="72">
        <v>1770</v>
      </c>
      <c r="G89" s="85">
        <f t="shared" si="3"/>
        <v>336</v>
      </c>
      <c r="H89" s="85">
        <f t="shared" si="4"/>
        <v>2106</v>
      </c>
      <c r="I89" s="29"/>
    </row>
    <row r="90" spans="1:9" ht="17.25" x14ac:dyDescent="0.25">
      <c r="A90" s="81">
        <v>169</v>
      </c>
      <c r="B90" s="71" t="s">
        <v>183</v>
      </c>
      <c r="C90" s="82" t="s">
        <v>100</v>
      </c>
      <c r="D90" s="83">
        <v>1</v>
      </c>
      <c r="E90" s="84">
        <v>0.19</v>
      </c>
      <c r="F90" s="72">
        <v>1770</v>
      </c>
      <c r="G90" s="85">
        <f t="shared" si="3"/>
        <v>336</v>
      </c>
      <c r="H90" s="85">
        <f t="shared" si="4"/>
        <v>2106</v>
      </c>
      <c r="I90" s="29"/>
    </row>
    <row r="91" spans="1:9" ht="47.25" x14ac:dyDescent="0.25">
      <c r="A91" s="81">
        <v>170</v>
      </c>
      <c r="B91" s="71" t="s">
        <v>184</v>
      </c>
      <c r="C91" s="82" t="s">
        <v>100</v>
      </c>
      <c r="D91" s="83">
        <v>1</v>
      </c>
      <c r="E91" s="84">
        <v>0.19</v>
      </c>
      <c r="F91" s="72">
        <v>205130</v>
      </c>
      <c r="G91" s="85">
        <f t="shared" si="3"/>
        <v>38975</v>
      </c>
      <c r="H91" s="85">
        <f t="shared" si="4"/>
        <v>244105</v>
      </c>
      <c r="I91" s="29"/>
    </row>
    <row r="92" spans="1:9" ht="17.25" x14ac:dyDescent="0.25">
      <c r="A92" s="81">
        <v>171</v>
      </c>
      <c r="B92" s="71" t="s">
        <v>185</v>
      </c>
      <c r="C92" s="82" t="s">
        <v>100</v>
      </c>
      <c r="D92" s="83">
        <v>1</v>
      </c>
      <c r="E92" s="84">
        <v>0.19</v>
      </c>
      <c r="F92" s="72">
        <v>3940</v>
      </c>
      <c r="G92" s="85">
        <f t="shared" si="3"/>
        <v>749</v>
      </c>
      <c r="H92" s="85">
        <f t="shared" si="4"/>
        <v>4689</v>
      </c>
      <c r="I92" s="29"/>
    </row>
    <row r="93" spans="1:9" ht="17.25" x14ac:dyDescent="0.25">
      <c r="A93" s="81">
        <v>172</v>
      </c>
      <c r="B93" s="71" t="s">
        <v>186</v>
      </c>
      <c r="C93" s="82" t="s">
        <v>100</v>
      </c>
      <c r="D93" s="83">
        <v>1</v>
      </c>
      <c r="E93" s="84">
        <v>0.19</v>
      </c>
      <c r="F93" s="72">
        <v>3940</v>
      </c>
      <c r="G93" s="85">
        <f t="shared" si="3"/>
        <v>749</v>
      </c>
      <c r="H93" s="85">
        <f t="shared" si="4"/>
        <v>4689</v>
      </c>
      <c r="I93" s="29"/>
    </row>
    <row r="94" spans="1:9" ht="47.25" x14ac:dyDescent="0.25">
      <c r="A94" s="81">
        <v>173</v>
      </c>
      <c r="B94" s="71" t="s">
        <v>187</v>
      </c>
      <c r="C94" s="82" t="s">
        <v>100</v>
      </c>
      <c r="D94" s="83">
        <v>1</v>
      </c>
      <c r="E94" s="84">
        <v>0.19</v>
      </c>
      <c r="F94" s="72">
        <v>164050</v>
      </c>
      <c r="G94" s="85">
        <f t="shared" si="3"/>
        <v>31170</v>
      </c>
      <c r="H94" s="85">
        <f t="shared" si="4"/>
        <v>195220</v>
      </c>
      <c r="I94" s="29"/>
    </row>
    <row r="95" spans="1:9" ht="17.25" x14ac:dyDescent="0.25">
      <c r="A95" s="81">
        <v>174</v>
      </c>
      <c r="B95" s="71" t="s">
        <v>188</v>
      </c>
      <c r="C95" s="82" t="s">
        <v>100</v>
      </c>
      <c r="D95" s="83">
        <v>1</v>
      </c>
      <c r="E95" s="84">
        <v>0.19</v>
      </c>
      <c r="F95" s="72">
        <v>91070</v>
      </c>
      <c r="G95" s="85">
        <f t="shared" si="3"/>
        <v>17303</v>
      </c>
      <c r="H95" s="85">
        <f t="shared" si="4"/>
        <v>108373</v>
      </c>
      <c r="I95" s="29"/>
    </row>
    <row r="96" spans="1:9" ht="17.25" x14ac:dyDescent="0.25">
      <c r="A96" s="81">
        <v>175</v>
      </c>
      <c r="B96" s="71" t="s">
        <v>189</v>
      </c>
      <c r="C96" s="82" t="s">
        <v>100</v>
      </c>
      <c r="D96" s="83">
        <v>1</v>
      </c>
      <c r="E96" s="84">
        <v>0.19</v>
      </c>
      <c r="F96" s="72">
        <v>60220</v>
      </c>
      <c r="G96" s="85">
        <f t="shared" si="3"/>
        <v>11442</v>
      </c>
      <c r="H96" s="85">
        <f t="shared" si="4"/>
        <v>71662</v>
      </c>
      <c r="I96" s="29"/>
    </row>
    <row r="97" spans="1:9" ht="17.25" x14ac:dyDescent="0.25">
      <c r="A97" s="81">
        <v>176</v>
      </c>
      <c r="B97" s="71" t="s">
        <v>190</v>
      </c>
      <c r="C97" s="82" t="s">
        <v>100</v>
      </c>
      <c r="D97" s="83">
        <v>1</v>
      </c>
      <c r="E97" s="84">
        <v>0.19</v>
      </c>
      <c r="F97" s="72">
        <v>39230</v>
      </c>
      <c r="G97" s="85">
        <f t="shared" si="3"/>
        <v>7454</v>
      </c>
      <c r="H97" s="85">
        <f t="shared" si="4"/>
        <v>46684</v>
      </c>
      <c r="I97" s="29"/>
    </row>
    <row r="98" spans="1:9" ht="17.25" x14ac:dyDescent="0.25">
      <c r="A98" s="81">
        <v>177</v>
      </c>
      <c r="B98" s="71" t="s">
        <v>191</v>
      </c>
      <c r="C98" s="82" t="s">
        <v>100</v>
      </c>
      <c r="D98" s="83">
        <v>1</v>
      </c>
      <c r="E98" s="84">
        <v>0.19</v>
      </c>
      <c r="F98" s="72">
        <v>57900</v>
      </c>
      <c r="G98" s="85">
        <f t="shared" si="3"/>
        <v>11001</v>
      </c>
      <c r="H98" s="85">
        <f t="shared" si="4"/>
        <v>68901</v>
      </c>
      <c r="I98" s="29"/>
    </row>
    <row r="99" spans="1:9" ht="38.450000000000003" customHeight="1" thickBot="1" x14ac:dyDescent="0.3">
      <c r="A99" s="46" t="s">
        <v>5</v>
      </c>
      <c r="B99" s="47"/>
      <c r="C99" s="47"/>
      <c r="D99" s="47"/>
      <c r="E99" s="47"/>
      <c r="F99" s="15">
        <f t="shared" ref="F99:G99" si="5">SUM(F8:F98)</f>
        <v>3147860</v>
      </c>
      <c r="G99" s="15">
        <f t="shared" si="5"/>
        <v>597949</v>
      </c>
      <c r="H99" s="15">
        <f>SUM(H8:H98)</f>
        <v>3745809</v>
      </c>
    </row>
    <row r="100" spans="1:9" ht="23.1" customHeight="1" thickBot="1" x14ac:dyDescent="0.3">
      <c r="A100" s="54" t="s">
        <v>2</v>
      </c>
      <c r="B100" s="55"/>
      <c r="C100" s="55"/>
      <c r="D100" s="55"/>
      <c r="E100" s="55"/>
      <c r="F100" s="55"/>
      <c r="G100" s="55"/>
      <c r="H100" s="56"/>
      <c r="I100" s="8"/>
    </row>
    <row r="101" spans="1:9" ht="15.95" customHeight="1" x14ac:dyDescent="0.25">
      <c r="A101" s="12" t="s">
        <v>194</v>
      </c>
      <c r="B101" s="13"/>
      <c r="C101" s="13"/>
      <c r="D101" s="13"/>
      <c r="E101" s="13"/>
      <c r="F101" s="13"/>
      <c r="G101" s="13"/>
      <c r="H101" s="14"/>
      <c r="I101" s="1"/>
    </row>
    <row r="102" spans="1:9" ht="15" customHeight="1" x14ac:dyDescent="0.25">
      <c r="A102" s="5"/>
      <c r="B102" s="69"/>
      <c r="C102" s="69"/>
      <c r="D102" s="69"/>
      <c r="E102" s="69"/>
      <c r="F102" s="69"/>
      <c r="G102" s="69"/>
      <c r="H102" s="4"/>
      <c r="I102" s="1"/>
    </row>
    <row r="103" spans="1:9" ht="20.100000000000001" customHeight="1" x14ac:dyDescent="0.25">
      <c r="A103" s="6" t="s">
        <v>195</v>
      </c>
      <c r="B103" s="69"/>
      <c r="C103" s="69"/>
      <c r="D103" s="69"/>
      <c r="E103" s="69"/>
      <c r="F103" s="69"/>
      <c r="G103" s="69"/>
      <c r="H103" s="4"/>
      <c r="I103" s="1"/>
    </row>
    <row r="104" spans="1:9" ht="20.100000000000001" customHeight="1" x14ac:dyDescent="0.25">
      <c r="A104" s="6" t="s">
        <v>3</v>
      </c>
      <c r="B104" s="69"/>
      <c r="C104" s="69"/>
      <c r="D104" s="69"/>
      <c r="E104" s="69"/>
      <c r="F104" s="69"/>
      <c r="G104" s="69"/>
      <c r="H104" s="4"/>
      <c r="I104" s="1"/>
    </row>
    <row r="105" spans="1:9" ht="20.100000000000001" customHeight="1" x14ac:dyDescent="0.25">
      <c r="A105" s="6" t="s">
        <v>196</v>
      </c>
      <c r="B105" s="69"/>
      <c r="C105" s="69"/>
      <c r="D105" s="69"/>
      <c r="E105" s="69"/>
      <c r="F105" s="69"/>
      <c r="G105" s="69"/>
      <c r="H105" s="4"/>
      <c r="I105" s="1"/>
    </row>
    <row r="106" spans="1:9" ht="20.100000000000001" customHeight="1" x14ac:dyDescent="0.25">
      <c r="A106" s="6" t="s">
        <v>197</v>
      </c>
      <c r="B106" s="69"/>
      <c r="C106" s="69"/>
      <c r="D106" s="69"/>
      <c r="E106" s="69"/>
      <c r="F106" s="69"/>
      <c r="G106" s="69"/>
      <c r="H106" s="4"/>
      <c r="I106" s="1"/>
    </row>
    <row r="107" spans="1:9" ht="15" customHeight="1" x14ac:dyDescent="0.25">
      <c r="A107" s="5"/>
      <c r="B107" s="69"/>
      <c r="C107" s="69"/>
      <c r="D107" s="69"/>
      <c r="E107" s="69"/>
      <c r="F107" s="69"/>
      <c r="G107" s="69"/>
      <c r="H107" s="4"/>
      <c r="I107" s="1"/>
    </row>
    <row r="108" spans="1:9" ht="15" customHeight="1" x14ac:dyDescent="0.25">
      <c r="A108" s="5"/>
      <c r="B108" s="69"/>
      <c r="C108" s="69"/>
      <c r="D108" s="69"/>
      <c r="E108" s="69"/>
      <c r="F108" s="69"/>
      <c r="G108" s="69"/>
      <c r="H108" s="4"/>
      <c r="I108" s="1"/>
    </row>
    <row r="109" spans="1:9" ht="15" customHeight="1" x14ac:dyDescent="0.25">
      <c r="A109" s="5"/>
      <c r="B109" s="69"/>
      <c r="C109" s="69"/>
      <c r="D109" s="69"/>
      <c r="E109" s="69"/>
      <c r="F109" s="69"/>
      <c r="G109" s="69"/>
      <c r="H109" s="4"/>
      <c r="I109" s="1"/>
    </row>
    <row r="110" spans="1:9" ht="15" customHeight="1" x14ac:dyDescent="0.25">
      <c r="A110" s="5"/>
      <c r="B110" s="69"/>
      <c r="C110" s="69"/>
      <c r="D110" s="69"/>
      <c r="E110" s="69"/>
      <c r="F110" s="69"/>
      <c r="G110" s="69"/>
      <c r="H110" s="4"/>
      <c r="I110" s="1"/>
    </row>
    <row r="111" spans="1:9" ht="27.95" customHeight="1" x14ac:dyDescent="0.25">
      <c r="A111" s="60" t="s">
        <v>6</v>
      </c>
      <c r="B111" s="70"/>
      <c r="C111" s="70"/>
      <c r="D111" s="70"/>
      <c r="E111" s="70"/>
      <c r="F111" s="70"/>
      <c r="G111" s="70"/>
      <c r="H111" s="62"/>
      <c r="I111" s="1"/>
    </row>
    <row r="112" spans="1:9" ht="205.5" customHeight="1" thickBot="1" x14ac:dyDescent="0.3">
      <c r="A112" s="57" t="s">
        <v>4</v>
      </c>
      <c r="B112" s="58"/>
      <c r="C112" s="58"/>
      <c r="D112" s="58"/>
      <c r="E112" s="58"/>
      <c r="F112" s="58"/>
      <c r="G112" s="58"/>
      <c r="H112" s="59"/>
      <c r="I112" s="7"/>
    </row>
  </sheetData>
  <mergeCells count="9">
    <mergeCell ref="A100:H100"/>
    <mergeCell ref="A111:H111"/>
    <mergeCell ref="A112:H112"/>
    <mergeCell ref="A99:E99"/>
    <mergeCell ref="A1:A3"/>
    <mergeCell ref="B1:H3"/>
    <mergeCell ref="A4:H4"/>
    <mergeCell ref="A5:H5"/>
    <mergeCell ref="A6:H6"/>
  </mergeCells>
  <pageMargins left="0.98425196850393704" right="0.39370078740157483" top="0" bottom="0" header="0.31496062992125984" footer="0.31496062992125984"/>
  <pageSetup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formato oferta SASIE-LOTE_1</vt:lpstr>
      <vt:lpstr>formato oferta SASIE-LOTE_2</vt:lpstr>
      <vt:lpstr>'formato oferta SASIE-LOTE_1'!Área_de_impresión</vt:lpstr>
      <vt:lpstr>'formato oferta SASIE-LOTE_2'!Área_de_impresión</vt:lpstr>
      <vt:lpstr>'formato oferta SASIE-LOTE_1'!Títulos_a_imprimir</vt:lpstr>
      <vt:lpstr>'formato oferta SASIE-LOTE_2'!Títulos_a_imprimir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Alejandra Bernal Aldana</dc:creator>
  <cp:lastModifiedBy>licitaciones ryr</cp:lastModifiedBy>
  <cp:lastPrinted>2025-12-05T22:44:55Z</cp:lastPrinted>
  <dcterms:created xsi:type="dcterms:W3CDTF">2025-09-30T17:15:58Z</dcterms:created>
  <dcterms:modified xsi:type="dcterms:W3CDTF">2025-12-05T22:45:48Z</dcterms:modified>
</cp:coreProperties>
</file>